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80" windowWidth="19440" windowHeight="7080" tabRatio="873"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S22" i="12" l="1"/>
  <c r="D33" i="15" l="1"/>
  <c r="D31" i="15"/>
  <c r="C49" i="7"/>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4" i="15" s="1"/>
  <c r="A16" i="13"/>
  <c r="A15" i="5" l="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<sst xmlns="http://schemas.openxmlformats.org/spreadsheetml/2006/main" count="891" uniqueCount="521">
  <si>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</si>
  <si>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</si>
  <si>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</si>
  <si>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</si>
  <si>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</si>
  <si>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</si>
  <si>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</si>
  <si>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</si>
  <si>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</si>
  <si>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</si>
  <si>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</si>
  <si>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</si>
  <si>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</si>
  <si>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</si>
  <si>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</si>
  <si>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</si>
  <si>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</si>
  <si>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</si>
  <si>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</si>
  <si>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</si>
  <si>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</si>
  <si>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</si>
  <si>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</si>
  <si>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</si>
  <si>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</si>
  <si>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</si>
  <si>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</si>
  <si>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</si>
  <si>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</si>
  <si>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</si>
  <si>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</si>
  <si>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</si>
  <si>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</si>
  <si>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</si>
  <si>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</si>
  <si>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</si>
  <si>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</si>
  <si>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</si>
  <si>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</si>
  <si>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</si>
  <si>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</si>
  <si>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</si>
  <si>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</si>
  <si>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</si>
  <si>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</si>
  <si>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</si>
  <si>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</si>
  <si>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</si>
  <si>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</si>
  <si>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</si>
  <si>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</si>
  <si>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</si>
  <si>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</si>
  <si>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</si>
  <si>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</si>
  <si>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</si>
  <si>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</si>
  <si>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</si>
  <si>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</si>
  <si>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</si>
  <si>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</si>
  <si>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</si>
  <si>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</si>
  <si>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</si>
  <si>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</si>
  <si>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</si>
  <si>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</si>
  <si>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</si>
  <si>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</si>
  <si>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</si>
  <si>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</si>
  <si>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</si>
  <si>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</si>
  <si>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</si>
  <si>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</si>
  <si>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</si>
  <si>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</si>
  <si>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</si>
  <si>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</si>
  <si>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</si>
  <si>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</si>
  <si>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</si>
  <si>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</si>
  <si>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</si>
  <si>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</si>
  <si>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</si>
  <si>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</si>
  <si>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</si>
  <si>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</si>
  <si>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</si>
  <si>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</si>
  <si>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</si>
  <si>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</si>
  <si>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</si>
  <si>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</si>
  <si>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</si>
  <si>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</si>
  <si>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</si>
  <si>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</si>
  <si>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</si>
  <si>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</si>
  <si>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</si>
  <si>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</si>
  <si>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</si>
  <si>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</si>
  <si>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</si>
  <si>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</si>
  <si>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</si>
  <si>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</si>
  <si>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</si>
  <si>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</si>
  <si>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</si>
  <si>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</si>
  <si>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</si>
  <si>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</si>
  <si>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</si>
  <si>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</si>
  <si>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</si>
  <si>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</si>
  <si>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</si>
  <si>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</si>
  <si>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</si>
  <si>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</si>
  <si>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</si>
  <si>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</si>
  <si>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</si>
  <si>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</si>
  <si>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</si>
  <si>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</si>
  <si>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</si>
  <si>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</si>
  <si>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</si>
  <si>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</si>
  <si>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</si>
  <si>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</si>
  <si>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</si>
  <si>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</si>
  <si>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</si>
  <si>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</si>
  <si>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</si>
  <si>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</si>
  <si>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</si>
  <si>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</si>
  <si>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</si>
  <si>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</si>
  <si>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</si>
  <si>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</si>
  <si>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</si>
  <si>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</si>
  <si>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</si>
  <si>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</si>
  <si>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</si>
  <si>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</si>
  <si>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</si>
  <si>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</si>
  <si>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</si>
  <si>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</si>
  <si>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</si>
  <si>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</si>
  <si>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</si>
  <si>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</si>
  <si>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</si>
  <si>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</si>
  <si>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</si>
  <si>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</si>
  <si>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</si>
  <si>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</si>
  <si>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</si>
  <si>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</si>
  <si>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</si>
  <si>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</si>
  <si>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</si>
  <si>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</si>
  <si>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</si>
  <si>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</si>
  <si>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</si>
  <si>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</si>
  <si>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</si>
  <si>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</si>
  <si>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</si>
  <si>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</si>
  <si>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</si>
  <si>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</si>
  <si>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</si>
  <si>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</si>
  <si>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</si>
  <si>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</si>
  <si>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</si>
  <si>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</si>
  <si>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</si>
  <si>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</si>
  <si>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</si>
  <si>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</si>
  <si>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</si>
  <si>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</si>
  <si>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</si>
  <si>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</si>
  <si>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</si>
  <si>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</si>
  <si>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</si>
  <si>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</si>
  <si>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</si>
  <si>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</si>
  <si>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</si>
  <si>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</si>
  <si>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</si>
  <si>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</si>
  <si>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</si>
  <si>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</si>
  <si>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</si>
  <si>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</si>
  <si>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</si>
  <si>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</si>
  <si>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</si>
  <si>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</si>
  <si>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</si>
  <si>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</si>
  <si>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</si>
  <si>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</si>
  <si>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</si>
  <si>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</si>
  <si>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</si>
  <si>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</si>
  <si>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</si>
  <si>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</si>
  <si>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</si>
  <si>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</si>
  <si>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</si>
  <si>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</si>
  <si>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</si>
  <si>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</si>
  <si>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</si>
  <si>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</si>
  <si>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</si>
  <si>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</si>
  <si>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</si>
  <si>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</si>
  <si>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</si>
  <si>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</si>
  <si>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</si>
  <si>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</si>
  <si>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</si>
  <si>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</si>
  <si>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</si>
  <si>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</si>
  <si>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</si>
  <si>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</si>
  <si>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</si>
  <si>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</si>
  <si>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</si>
  <si>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</si>
  <si>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</si>
  <si>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</si>
  <si>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</si>
  <si>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</si>
  <si>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</si>
  <si>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</si>
  <si>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</si>
  <si>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</si>
  <si>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</si>
  <si>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</si>
  <si>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</si>
  <si>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</si>
  <si>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</si>
  <si>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</si>
  <si>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</si>
  <si>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</si>
  <si>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</si>
  <si>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</si>
  <si>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</si>
  <si>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</si>
  <si>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</si>
  <si>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</si>
  <si>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</si>
  <si>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</si>
  <si>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</si>
  <si>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</si>
  <si>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</si>
  <si>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</si>
  <si>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</si>
  <si>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</si>
  <si>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</si>
  <si>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</si>
  <si>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</si>
  <si>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</si>
  <si>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</si>
  <si>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</si>
  <si>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</si>
  <si>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</si>
  <si>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</si>
  <si>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</si>
  <si>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</si>
  <si>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</si>
  <si>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</si>
  <si>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</si>
  <si>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</si>
  <si>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</si>
  <si>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</si>
  <si>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</si>
  <si>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</si>
  <si>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</si>
  <si>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</si>
  <si>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</si>
  <si>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</si>
  <si>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</si>
  <si>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</si>
  <si>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</si>
  <si>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</si>
  <si>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</si>
  <si>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</si>
  <si>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</si>
  <si>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</si>
  <si>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</si>
  <si>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</si>
  <si>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</si>
  <si>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</si>
  <si>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</si>
  <si>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</si>
  <si>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</si>
  <si>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</si>
  <si>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</si>
  <si>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</si>
  <si>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</si>
  <si>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</si>
  <si>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</si>
  <si>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</si>
  <si>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</si>
  <si>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</si>
  <si>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</si>
  <si>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</si>
  <si>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</si>
  <si>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</si>
  <si>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</si>
  <si>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</si>
  <si>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</si>
  <si>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</si>
  <si>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</si>
  <si>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</si>
  <si>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</si>
  <si>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</si>
  <si>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</si>
  <si>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</si>
  <si>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</si>
  <si>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</si>
  <si>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</si>
  <si>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</si>
  <si>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</si>
  <si>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</si>
  <si>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</si>
  <si>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</si>
  <si>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</si>
  <si>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</si>
  <si>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</si>
  <si>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</si>
  <si>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</si>
  <si>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</si>
  <si>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</si>
  <si>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</si>
  <si>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</si>
  <si>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</si>
  <si>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</si>
  <si>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</si>
  <si>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</si>
  <si>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</si>
  <si>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</si>
  <si>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</si>
  <si>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</si>
  <si>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</si>
  <si>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</si>
  <si>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</si>
  <si>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</si>
  <si>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</si>
  <si>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</si>
  <si>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</si>
  <si>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</si>
  <si>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</si>
  <si>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</si>
  <si>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</si>
  <si>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</si>
  <si>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</si>
  <si>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</si>
  <si>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</si>
  <si>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</si>
  <si>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</si>
  <si>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</si>
  <si>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</si>
  <si>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</si>
  <si>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</si>
  <si>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</si>
  <si>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</si>
  <si>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</si>
  <si>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</si>
  <si>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</si>
  <si>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</si>
  <si>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</si>
  <si>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</si>
  <si>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</si>
  <si>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</si>
  <si>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</si>
  <si>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</si>
  <si>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</si>
  <si>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</si>
  <si>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</si>
  <si>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</si>
  <si>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</si>
  <si>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</si>
  <si>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</si>
  <si>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</si>
  <si>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</si>
  <si>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</si>
  <si>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</si>
  <si>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</si>
  <si>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</si>
  <si>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</si>
  <si>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</si>
  <si>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</si>
  <si>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</si>
  <si>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</si>
  <si>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</si>
  <si>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</si>
  <si>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</si>
  <si>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</si>
  <si>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</si>
  <si>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</si>
  <si>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</si>
  <si>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</si>
  <si>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</si>
  <si>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</si>
  <si>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</si>
  <si>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</si>
  <si>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</si>
  <si>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</si>
  <si>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</si>
  <si>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</si>
  <si>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</si>
  <si>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</si>
  <si>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</si>
  <si>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</si>
  <si>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</si>
  <si>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</si>
  <si>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</si>
  <si>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</si>
  <si>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</si>
  <si>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</si>
  <si>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</si>
  <si>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</si>
  <si>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</si>
  <si>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</si>
  <si>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</si>
  <si>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</si>
  <si>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</si>
  <si>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</si>
  <si>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</si>
  <si>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</si>
  <si>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</si>
  <si>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</si>
  <si>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</si>
  <si>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</si>
  <si>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</si>
  <si>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</si>
  <si>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</si>
  <si>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</si>
  <si>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</si>
  <si>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</si>
  <si>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</si>
  <si>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</si>
  <si>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</si>
  <si>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</si>
  <si>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</si>
  <si>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</si>
  <si>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</si>
  <si>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</si>
  <si>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</si>
  <si>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</si>
  <si>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</si>
  <si>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</si>
  <si>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</si>
  <si>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</si>
  <si>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</si>
  <si>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</si>
  <si>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</si>
  <si>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</si>
  <si>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</si>
  <si>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</si>
  <si>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</si>
  <si>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</si>
  <si>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</si>
  <si>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</si>
  <si>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</si>
  <si>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</si>
  <si>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</si>
  <si>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</si>
  <si>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</si>
  <si>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</si>
  <si>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</si>
  <si>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</si>
  <si>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</si>
  <si>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</si>
  <si>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</si>
  <si>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</si>
  <si>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</si>
  <si>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 xml:space="preserve">
</t>
  </si>
  <si>
    <t>Год раскрытия информации: 2025 год</t>
  </si>
  <si>
    <t>2025</t>
  </si>
  <si>
    <t>01. 2025 г.</t>
  </si>
  <si>
    <t>Год 2025</t>
  </si>
  <si>
    <t>2025 г.</t>
  </si>
  <si>
    <t>объем заключенного договора в ценах 2025 года с НДС, млн. руб.</t>
  </si>
  <si>
    <t>Сметная стоимость проекта в ценах 2025 года с НДС, млн. руб.</t>
  </si>
  <si>
    <t>50,70</t>
  </si>
  <si>
    <t>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t>
  </si>
  <si>
    <t xml:space="preserve">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 Провод СИП-3 1х70 , протяженностью 0,824 км, опора ж/б - 23 шт.
</t>
  </si>
  <si>
    <t>ТУ №№ 482/2024/МИХ, 483/2024/МИХ, 484/2024/МИХ, 490/2024/МИХ, 491/2024/МИХ, 492/2024/МИХ, 493/2024/МИХ, 494/2024/МИХ, 495/2024/МИХ, 496/2024/МИХ от 23.04.2024 г.</t>
  </si>
  <si>
    <t>г. Михайловск</t>
  </si>
  <si>
    <t>Локально сметный расчет № 89</t>
  </si>
  <si>
    <t>Строительство выполнено ООО "Монтаж Электросеть-СК"</t>
  </si>
  <si>
    <t>Ставропольский край, с. Михайловск</t>
  </si>
  <si>
    <t xml:space="preserve">Провод СИП-3 1х70 , протяженностью 0,824 км, опора ж/б - 23 шт.
</t>
  </si>
  <si>
    <t>ООО "Монтаж Электросеть-СК"</t>
  </si>
  <si>
    <t>ВЛ-10 кВ Ф-215 п/ст."Радиозавод"</t>
  </si>
  <si>
    <t>12.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</si>
</sst>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sz val="7"/>
      <color theme="1"/>
      <name val="Times New Roman"/>
      <family val="1"/>
      <charset val="204"/>
    </font>
    <font>
      <b/>
      <sz val="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3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5" fillId="0" borderId="0" xfId="1" applyFont="1" applyFill="1" applyAlignment="1"/>
    <xf numFmtId="0" fontId="13" fillId="0" borderId="0" xfId="1" applyFont="1" applyFill="1" applyAlignment="1">
      <alignment horizontal="left"/>
    </xf>
    <xf numFmtId="0" fontId="5" fillId="0" borderId="0" xfId="1" applyFont="1" applyFill="1" applyAlignment="1">
      <alignment horizontal="center"/>
    </xf>
    <xf numFmtId="0" fontId="4" fillId="0" borderId="0" xfId="1" applyFont="1" applyFill="1" applyBorder="1" applyAlignment="1">
      <alignment horizontal="center"/>
    </xf>
    <xf numFmtId="0" fontId="4" fillId="0" borderId="0" xfId="1" applyFont="1" applyFill="1" applyAlignment="1">
      <alignment horizontal="center"/>
    </xf>
    <xf numFmtId="0" fontId="7" fillId="0" borderId="0" xfId="1" applyFont="1" applyFill="1" applyAlignment="1"/>
    <xf numFmtId="0" fontId="7" fillId="0" borderId="1" xfId="1" applyFont="1" applyFill="1" applyBorder="1" applyAlignment="1">
      <alignment wrapText="1"/>
    </xf>
    <xf numFmtId="0" fontId="7" fillId="0" borderId="1" xfId="1" applyFont="1" applyFill="1" applyBorder="1" applyAlignment="1">
      <alignment horizontal="center" wrapText="1"/>
    </xf>
    <xf numFmtId="49" fontId="7" fillId="0" borderId="1" xfId="1" applyNumberFormat="1" applyFont="1" applyFill="1" applyBorder="1" applyAlignment="1"/>
    <xf numFmtId="0" fontId="3" fillId="0" borderId="0" xfId="1" applyFill="1" applyBorder="1" applyAlignment="1"/>
    <xf numFmtId="0" fontId="3" fillId="0" borderId="0" xfId="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66" fillId="0" borderId="0" xfId="1" applyFont="1" applyFill="1" applyAlignment="1">
      <alignment horizontal="center" vertic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4"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69249280"/>
        <c:axId val="69251072"/>
      </c:lineChart>
      <c:catAx>
        <c:axId val="69249280"/>
        <c:scaling>
          <c:orientation val="minMax"/>
        </c:scaling>
        <c:delete val="0"/>
        <c:axPos val="b"/>
        <c:numFmt formatCode="General" sourceLinked="1"/>
        <c:majorTickMark val="out"/>
        <c:minorTickMark val="none"/>
        <c:tickLblPos val="nextTo"/>
        <c:crossAx val="69251072"/>
        <c:crosses val="autoZero"/>
        <c:auto val="1"/>
        <c:lblAlgn val="ctr"/>
        <c:lblOffset val="100"/>
        <c:noMultiLvlLbl val="0"/>
      </c:catAx>
      <c:valAx>
        <c:axId val="69251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2492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5" zoomScaleSheetLayoutView="75" workbookViewId="0">
      <selection activeCell="C40" sqref="C40"/>
    </sheetView>
  </sheetViews>
  <sheetFormatPr defaultColWidth="9.140625" defaultRowHeight="15.75" x14ac:dyDescent="0.25"/>
  <cols>
    <col min="1" max="1" width="6.140625" style="259" customWidth="1"/>
    <col min="2" max="2" width="53.5703125" style="137" customWidth="1"/>
    <col min="3" max="3" width="91.42578125" style="122"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3" customFormat="1" ht="18.75" customHeight="1" x14ac:dyDescent="0.2">
      <c r="A1" s="249"/>
      <c r="C1" s="120" t="s">
        <v>68</v>
      </c>
    </row>
    <row r="2" spans="1:22" s="3" customFormat="1" ht="18.75" customHeight="1" x14ac:dyDescent="0.25">
      <c r="A2" s="249"/>
      <c r="C2" s="9" t="s">
        <v>10</v>
      </c>
    </row>
    <row r="3" spans="1:22" s="3" customFormat="1" x14ac:dyDescent="0.25">
      <c r="A3" s="250"/>
      <c r="C3" s="9" t="s">
        <v>67</v>
      </c>
    </row>
    <row r="4" spans="1:22" s="3" customFormat="1" ht="18.75" x14ac:dyDescent="0.3">
      <c r="A4" s="250"/>
      <c r="C4" s="122"/>
      <c r="H4" s="123"/>
    </row>
    <row r="5" spans="1:22" s="3" customFormat="1" x14ac:dyDescent="0.25">
      <c r="A5" s="263" t="s">
        <v>502</v>
      </c>
      <c r="B5" s="263"/>
      <c r="C5" s="263"/>
      <c r="D5" s="78"/>
      <c r="E5" s="78"/>
      <c r="F5" s="78"/>
      <c r="G5" s="78"/>
      <c r="H5" s="78"/>
      <c r="I5" s="78"/>
      <c r="J5" s="78"/>
    </row>
    <row r="6" spans="1:22" s="3" customFormat="1" ht="18.75" x14ac:dyDescent="0.3">
      <c r="A6" s="250"/>
      <c r="C6" s="122"/>
      <c r="H6" s="123"/>
    </row>
    <row r="7" spans="1:22"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c r="V7" s="124"/>
    </row>
    <row r="8" spans="1:22" s="3" customFormat="1" ht="18.75" x14ac:dyDescent="0.3">
      <c r="A8" s="251"/>
      <c r="B8" s="125"/>
      <c r="C8" s="126"/>
      <c r="D8" s="125"/>
      <c r="E8" s="125"/>
      <c r="F8" s="125"/>
      <c r="G8" s="125"/>
      <c r="H8" s="125"/>
      <c r="I8" s="124"/>
      <c r="J8" s="124"/>
      <c r="K8" s="124"/>
      <c r="L8" s="124"/>
      <c r="M8" s="124"/>
      <c r="N8" s="124"/>
      <c r="O8" s="124"/>
      <c r="P8" s="124"/>
      <c r="Q8" s="124"/>
      <c r="R8" s="124"/>
      <c r="S8" s="124"/>
      <c r="T8" s="124"/>
      <c r="U8" s="124"/>
      <c r="V8" s="124"/>
    </row>
    <row r="9" spans="1:22" s="3" customFormat="1" ht="22.5" customHeight="1" x14ac:dyDescent="0.2">
      <c r="A9" s="268" t="s">
        <v>493</v>
      </c>
      <c r="B9" s="268"/>
      <c r="C9" s="268"/>
      <c r="D9" s="127"/>
      <c r="E9" s="127"/>
      <c r="F9" s="127"/>
      <c r="G9" s="127"/>
      <c r="H9" s="127"/>
      <c r="I9" s="124"/>
      <c r="J9" s="124"/>
      <c r="K9" s="124"/>
      <c r="L9" s="124"/>
      <c r="M9" s="124"/>
      <c r="N9" s="124"/>
      <c r="O9" s="124"/>
      <c r="P9" s="124"/>
      <c r="Q9" s="124"/>
      <c r="R9" s="124"/>
      <c r="S9" s="124"/>
      <c r="T9" s="124"/>
      <c r="U9" s="124"/>
      <c r="V9" s="124"/>
    </row>
    <row r="10" spans="1:22" s="3" customFormat="1" ht="18.75" x14ac:dyDescent="0.2">
      <c r="A10" s="264" t="s">
        <v>8</v>
      </c>
      <c r="B10" s="264"/>
      <c r="C10" s="264"/>
      <c r="D10" s="128"/>
      <c r="E10" s="128"/>
      <c r="F10" s="128"/>
      <c r="G10" s="128"/>
      <c r="H10" s="128"/>
      <c r="I10" s="124"/>
      <c r="J10" s="124"/>
      <c r="K10" s="124"/>
      <c r="L10" s="124"/>
      <c r="M10" s="124"/>
      <c r="N10" s="124"/>
      <c r="O10" s="124"/>
      <c r="P10" s="124"/>
      <c r="Q10" s="124"/>
      <c r="R10" s="124"/>
      <c r="S10" s="124"/>
      <c r="T10" s="124"/>
      <c r="U10" s="124"/>
      <c r="V10" s="124"/>
    </row>
    <row r="11" spans="1:22" s="3" customFormat="1" ht="18.75" x14ac:dyDescent="0.3">
      <c r="A11" s="251"/>
      <c r="B11" s="125"/>
      <c r="C11" s="126"/>
      <c r="D11" s="125"/>
      <c r="E11" s="125"/>
      <c r="F11" s="125"/>
      <c r="G11" s="125"/>
      <c r="H11" s="125"/>
      <c r="I11" s="124"/>
      <c r="J11" s="124"/>
      <c r="K11" s="124"/>
      <c r="L11" s="124"/>
      <c r="M11" s="124"/>
      <c r="N11" s="124"/>
      <c r="O11" s="124"/>
      <c r="P11" s="124"/>
      <c r="Q11" s="124"/>
      <c r="R11" s="124"/>
      <c r="S11" s="124"/>
      <c r="T11" s="124"/>
      <c r="U11" s="124"/>
      <c r="V11" s="124"/>
    </row>
    <row r="12" spans="1:22" s="3" customFormat="1" ht="21" customHeight="1" x14ac:dyDescent="0.2">
      <c r="A12" s="269">
        <v>380900793</v>
      </c>
      <c r="B12" s="269"/>
      <c r="C12" s="269"/>
      <c r="D12" s="127"/>
      <c r="E12" s="127"/>
      <c r="F12" s="127"/>
      <c r="G12" s="127"/>
      <c r="H12" s="127"/>
      <c r="I12" s="124"/>
      <c r="J12" s="124"/>
      <c r="K12" s="124"/>
      <c r="L12" s="124"/>
      <c r="M12" s="124"/>
      <c r="N12" s="124"/>
      <c r="O12" s="124"/>
      <c r="P12" s="124"/>
      <c r="Q12" s="124"/>
      <c r="R12" s="124"/>
      <c r="S12" s="124"/>
      <c r="T12" s="124"/>
      <c r="U12" s="124"/>
      <c r="V12" s="124"/>
    </row>
    <row r="13" spans="1:22" s="3" customFormat="1" ht="14.25" customHeight="1" x14ac:dyDescent="0.2">
      <c r="A13" s="264" t="s">
        <v>7</v>
      </c>
      <c r="B13" s="264"/>
      <c r="C13" s="264"/>
      <c r="D13" s="128"/>
      <c r="E13" s="128"/>
      <c r="F13" s="128"/>
      <c r="G13" s="128"/>
      <c r="H13" s="128"/>
      <c r="I13" s="124"/>
      <c r="J13" s="124"/>
      <c r="K13" s="124"/>
      <c r="L13" s="124"/>
      <c r="M13" s="124"/>
      <c r="N13" s="124"/>
      <c r="O13" s="124"/>
      <c r="P13" s="124"/>
      <c r="Q13" s="124"/>
      <c r="R13" s="124"/>
      <c r="S13" s="124"/>
      <c r="T13" s="124"/>
      <c r="U13" s="124"/>
      <c r="V13" s="124"/>
    </row>
    <row r="14" spans="1:22" s="129" customFormat="1" ht="15.75" customHeight="1" x14ac:dyDescent="0.3">
      <c r="A14" s="252"/>
      <c r="B14" s="99"/>
      <c r="C14" s="89"/>
      <c r="D14" s="99"/>
      <c r="E14" s="99"/>
      <c r="F14" s="99"/>
      <c r="G14" s="99"/>
      <c r="H14" s="99"/>
      <c r="I14" s="99"/>
      <c r="J14" s="99"/>
      <c r="K14" s="99"/>
      <c r="L14" s="99"/>
      <c r="M14" s="99"/>
      <c r="N14" s="99"/>
      <c r="O14" s="99"/>
      <c r="P14" s="99"/>
      <c r="Q14" s="99"/>
      <c r="R14" s="99"/>
      <c r="S14" s="99"/>
      <c r="T14" s="99"/>
      <c r="U14" s="99"/>
      <c r="V14" s="99"/>
    </row>
    <row r="15" spans="1:22" s="227" customFormat="1" ht="35.25" customHeight="1" x14ac:dyDescent="0.25">
      <c r="A15" s="270" t="s">
        <v>510</v>
      </c>
      <c r="B15" s="271"/>
      <c r="C15" s="271"/>
      <c r="D15" s="226"/>
      <c r="E15" s="226"/>
      <c r="F15" s="226"/>
      <c r="G15" s="226"/>
      <c r="H15" s="226"/>
      <c r="I15" s="226"/>
      <c r="J15" s="226"/>
      <c r="K15" s="226"/>
      <c r="L15" s="226"/>
      <c r="M15" s="226"/>
      <c r="N15" s="226"/>
      <c r="O15" s="226"/>
      <c r="P15" s="226"/>
      <c r="Q15" s="226"/>
      <c r="R15" s="226"/>
      <c r="S15" s="226"/>
      <c r="T15" s="226"/>
      <c r="U15" s="226"/>
      <c r="V15" s="226"/>
    </row>
    <row r="16" spans="1:22"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c r="V16" s="128"/>
    </row>
    <row r="17" spans="1:22" s="87" customFormat="1" ht="15" customHeight="1" x14ac:dyDescent="0.3">
      <c r="A17" s="253"/>
      <c r="B17" s="130"/>
      <c r="C17" s="131"/>
      <c r="D17" s="130"/>
      <c r="E17" s="130"/>
      <c r="F17" s="130"/>
      <c r="G17" s="130"/>
      <c r="H17" s="130"/>
      <c r="I17" s="130"/>
      <c r="J17" s="130"/>
      <c r="K17" s="130"/>
      <c r="L17" s="130"/>
      <c r="M17" s="130"/>
      <c r="N17" s="130"/>
      <c r="O17" s="130"/>
      <c r="P17" s="130"/>
      <c r="Q17" s="130"/>
      <c r="R17" s="130"/>
      <c r="S17" s="130"/>
    </row>
    <row r="18" spans="1:22" s="87" customFormat="1" ht="15" customHeight="1" x14ac:dyDescent="0.2">
      <c r="A18" s="265" t="s">
        <v>461</v>
      </c>
      <c r="B18" s="266"/>
      <c r="C18" s="266"/>
      <c r="D18" s="132"/>
      <c r="E18" s="132"/>
      <c r="F18" s="132"/>
      <c r="G18" s="132"/>
      <c r="H18" s="132"/>
      <c r="I18" s="132"/>
      <c r="J18" s="132"/>
      <c r="K18" s="132"/>
      <c r="L18" s="132"/>
      <c r="M18" s="132"/>
      <c r="N18" s="132"/>
      <c r="O18" s="132"/>
      <c r="P18" s="132"/>
      <c r="Q18" s="132"/>
      <c r="R18" s="132"/>
      <c r="S18" s="132"/>
      <c r="T18" s="132"/>
      <c r="U18" s="132"/>
      <c r="V18" s="132"/>
    </row>
    <row r="19" spans="1:22" s="87" customFormat="1" ht="15" customHeight="1" x14ac:dyDescent="0.25">
      <c r="A19" s="254"/>
      <c r="B19" s="128"/>
      <c r="C19" s="128"/>
      <c r="D19" s="128"/>
      <c r="E19" s="128"/>
      <c r="F19" s="128"/>
      <c r="G19" s="128"/>
      <c r="H19" s="128"/>
      <c r="I19" s="130"/>
      <c r="J19" s="130"/>
      <c r="K19" s="130"/>
      <c r="L19" s="130"/>
      <c r="M19" s="130"/>
      <c r="N19" s="130"/>
      <c r="O19" s="130"/>
      <c r="P19" s="130"/>
      <c r="Q19" s="130"/>
      <c r="R19" s="130"/>
      <c r="S19" s="130"/>
    </row>
    <row r="20" spans="1:22" s="87" customFormat="1" ht="39.75" customHeight="1" x14ac:dyDescent="0.25">
      <c r="A20" s="255" t="s">
        <v>5</v>
      </c>
      <c r="B20" s="134"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5">
      <c r="A21" s="256">
        <v>1</v>
      </c>
      <c r="B21" s="134">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5">
      <c r="A22" s="257"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5">
      <c r="A23" s="257"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60"/>
      <c r="B24" s="261"/>
      <c r="C24" s="262"/>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5">
      <c r="A25" s="257"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5">
      <c r="A26" s="257" t="s">
        <v>61</v>
      </c>
      <c r="B26" s="76" t="s">
        <v>74</v>
      </c>
      <c r="C26" s="135"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5">
      <c r="A27" s="257" t="s">
        <v>59</v>
      </c>
      <c r="B27" s="76" t="s">
        <v>73</v>
      </c>
      <c r="C27" s="83" t="s">
        <v>500</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5">
      <c r="A28" s="257"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5">
      <c r="A29" s="257"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5">
      <c r="A30" s="257"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5">
      <c r="A31" s="257"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5">
      <c r="A32" s="257"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5">
      <c r="A33" s="257"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257" t="s">
        <v>431</v>
      </c>
      <c r="B34" s="76" t="s">
        <v>418</v>
      </c>
      <c r="C34" s="82" t="s">
        <v>478</v>
      </c>
      <c r="D34" s="85"/>
      <c r="E34" s="136"/>
      <c r="F34" s="136"/>
      <c r="G34" s="136"/>
      <c r="H34" s="136"/>
      <c r="I34" s="136"/>
      <c r="J34" s="136"/>
      <c r="K34" s="136"/>
      <c r="L34" s="136"/>
      <c r="M34" s="136"/>
      <c r="N34" s="136"/>
      <c r="O34" s="136"/>
      <c r="P34" s="136"/>
      <c r="Q34" s="136"/>
      <c r="R34" s="136"/>
      <c r="S34" s="136"/>
      <c r="T34" s="136"/>
      <c r="U34" s="136"/>
      <c r="V34" s="136"/>
    </row>
    <row r="35" spans="1:22" ht="58.5" customHeight="1" x14ac:dyDescent="0.25">
      <c r="A35" s="257" t="s">
        <v>421</v>
      </c>
      <c r="B35" s="76" t="s">
        <v>71</v>
      </c>
      <c r="C35" s="82" t="s">
        <v>477</v>
      </c>
      <c r="D35" s="85"/>
      <c r="E35" s="136"/>
      <c r="F35" s="136"/>
      <c r="G35" s="136"/>
      <c r="H35" s="136"/>
      <c r="I35" s="136"/>
      <c r="J35" s="136"/>
      <c r="K35" s="136"/>
      <c r="L35" s="136"/>
      <c r="M35" s="136"/>
      <c r="N35" s="136"/>
      <c r="O35" s="136"/>
      <c r="P35" s="136"/>
      <c r="Q35" s="136"/>
      <c r="R35" s="136"/>
      <c r="S35" s="136"/>
      <c r="T35" s="136"/>
      <c r="U35" s="136"/>
      <c r="V35" s="136"/>
    </row>
    <row r="36" spans="1:22" ht="51.75" customHeight="1" x14ac:dyDescent="0.25">
      <c r="A36" s="257" t="s">
        <v>432</v>
      </c>
      <c r="B36" s="76" t="s">
        <v>419</v>
      </c>
      <c r="C36" s="82" t="s">
        <v>477</v>
      </c>
      <c r="D36" s="85"/>
      <c r="E36" s="136"/>
      <c r="F36" s="136"/>
      <c r="G36" s="136"/>
      <c r="H36" s="136"/>
      <c r="I36" s="136"/>
      <c r="J36" s="136"/>
      <c r="K36" s="136"/>
      <c r="L36" s="136"/>
      <c r="M36" s="136"/>
      <c r="N36" s="136"/>
      <c r="O36" s="136"/>
      <c r="P36" s="136"/>
      <c r="Q36" s="136"/>
      <c r="R36" s="136"/>
      <c r="S36" s="136"/>
      <c r="T36" s="136"/>
      <c r="U36" s="136"/>
      <c r="V36" s="136"/>
    </row>
    <row r="37" spans="1:22" ht="43.5" customHeight="1" x14ac:dyDescent="0.25">
      <c r="A37" s="257" t="s">
        <v>422</v>
      </c>
      <c r="B37" s="76" t="s">
        <v>420</v>
      </c>
      <c r="C37" s="82" t="s">
        <v>478</v>
      </c>
      <c r="D37" s="136"/>
      <c r="E37" s="136"/>
      <c r="F37" s="136"/>
      <c r="G37" s="136"/>
      <c r="H37" s="136"/>
      <c r="I37" s="136"/>
      <c r="J37" s="136"/>
      <c r="K37" s="136"/>
      <c r="L37" s="136"/>
      <c r="M37" s="136"/>
      <c r="N37" s="136"/>
      <c r="O37" s="136"/>
      <c r="P37" s="136"/>
      <c r="Q37" s="136"/>
      <c r="R37" s="136"/>
      <c r="S37" s="136"/>
      <c r="T37" s="136"/>
      <c r="U37" s="136"/>
      <c r="V37" s="136"/>
    </row>
    <row r="38" spans="1:22" ht="43.5" customHeight="1" x14ac:dyDescent="0.25">
      <c r="A38" s="257" t="s">
        <v>433</v>
      </c>
      <c r="B38" s="76" t="s">
        <v>229</v>
      </c>
      <c r="C38" s="82" t="s">
        <v>477</v>
      </c>
      <c r="D38" s="136"/>
      <c r="E38" s="136"/>
      <c r="F38" s="136"/>
      <c r="G38" s="136"/>
      <c r="H38" s="136"/>
      <c r="I38" s="136"/>
      <c r="J38" s="136"/>
      <c r="K38" s="136"/>
      <c r="L38" s="136"/>
      <c r="M38" s="136"/>
      <c r="N38" s="136"/>
      <c r="O38" s="136"/>
      <c r="P38" s="136"/>
      <c r="Q38" s="136"/>
      <c r="R38" s="136"/>
      <c r="S38" s="136"/>
      <c r="T38" s="136"/>
      <c r="U38" s="136"/>
      <c r="V38" s="136"/>
    </row>
    <row r="39" spans="1:22" ht="23.25" customHeight="1" x14ac:dyDescent="0.25">
      <c r="A39" s="260"/>
      <c r="B39" s="261"/>
      <c r="C39" s="262"/>
      <c r="D39" s="136"/>
      <c r="E39" s="136"/>
      <c r="F39" s="136"/>
      <c r="G39" s="136"/>
      <c r="H39" s="136"/>
      <c r="I39" s="136"/>
      <c r="J39" s="136"/>
      <c r="K39" s="136"/>
      <c r="L39" s="136"/>
      <c r="M39" s="136"/>
      <c r="N39" s="136"/>
      <c r="O39" s="136"/>
      <c r="P39" s="136"/>
      <c r="Q39" s="136"/>
      <c r="R39" s="136"/>
      <c r="S39" s="136"/>
      <c r="T39" s="136"/>
      <c r="U39" s="136"/>
      <c r="V39" s="136"/>
    </row>
    <row r="40" spans="1:22" s="237" customFormat="1" ht="71.25" customHeight="1" x14ac:dyDescent="0.25">
      <c r="A40" s="257" t="s">
        <v>423</v>
      </c>
      <c r="B40" s="224" t="s">
        <v>472</v>
      </c>
      <c r="C40" s="235" t="s">
        <v>511</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57" t="s">
        <v>434</v>
      </c>
      <c r="B41" s="76" t="s">
        <v>456</v>
      </c>
      <c r="C41" s="138" t="s">
        <v>478</v>
      </c>
      <c r="D41" s="136"/>
      <c r="E41" s="136"/>
      <c r="F41" s="136"/>
      <c r="G41" s="136"/>
      <c r="H41" s="136"/>
      <c r="I41" s="136"/>
      <c r="J41" s="136"/>
      <c r="K41" s="136"/>
      <c r="L41" s="136"/>
      <c r="M41" s="136"/>
      <c r="N41" s="136"/>
      <c r="O41" s="136"/>
      <c r="P41" s="136"/>
      <c r="Q41" s="136"/>
      <c r="R41" s="136"/>
      <c r="S41" s="136"/>
      <c r="T41" s="136"/>
      <c r="U41" s="136"/>
      <c r="V41" s="136"/>
    </row>
    <row r="42" spans="1:22" ht="83.25" customHeight="1" x14ac:dyDescent="0.25">
      <c r="A42" s="257" t="s">
        <v>424</v>
      </c>
      <c r="B42" s="76" t="s">
        <v>471</v>
      </c>
      <c r="C42" s="138" t="s">
        <v>478</v>
      </c>
      <c r="D42" s="136"/>
      <c r="E42" s="136"/>
      <c r="F42" s="136"/>
      <c r="G42" s="136"/>
      <c r="H42" s="136"/>
      <c r="I42" s="136"/>
      <c r="J42" s="136"/>
      <c r="K42" s="136"/>
      <c r="L42" s="136"/>
      <c r="M42" s="136"/>
      <c r="N42" s="136"/>
      <c r="O42" s="136"/>
      <c r="P42" s="136"/>
      <c r="Q42" s="136"/>
      <c r="R42" s="136"/>
      <c r="S42" s="136"/>
      <c r="T42" s="136"/>
      <c r="U42" s="136"/>
      <c r="V42" s="136"/>
    </row>
    <row r="43" spans="1:22" ht="186" customHeight="1" x14ac:dyDescent="0.25">
      <c r="A43" s="257" t="s">
        <v>437</v>
      </c>
      <c r="B43" s="76" t="s">
        <v>438</v>
      </c>
      <c r="C43" s="138" t="s">
        <v>477</v>
      </c>
      <c r="D43" s="136"/>
      <c r="E43" s="136"/>
      <c r="F43" s="136"/>
      <c r="G43" s="136"/>
      <c r="H43" s="136"/>
      <c r="I43" s="136"/>
      <c r="J43" s="136"/>
      <c r="K43" s="136"/>
      <c r="L43" s="136"/>
      <c r="M43" s="136"/>
      <c r="N43" s="136"/>
      <c r="O43" s="136"/>
      <c r="P43" s="136"/>
      <c r="Q43" s="136"/>
      <c r="R43" s="136"/>
      <c r="S43" s="136"/>
      <c r="T43" s="136"/>
      <c r="U43" s="136"/>
      <c r="V43" s="136"/>
    </row>
    <row r="44" spans="1:22" ht="111" customHeight="1" x14ac:dyDescent="0.25">
      <c r="A44" s="257" t="s">
        <v>425</v>
      </c>
      <c r="B44" s="76" t="s">
        <v>462</v>
      </c>
      <c r="C44" s="138" t="s">
        <v>477</v>
      </c>
      <c r="D44" s="136"/>
      <c r="E44" s="136"/>
      <c r="F44" s="136"/>
      <c r="G44" s="136"/>
      <c r="H44" s="136"/>
      <c r="I44" s="136"/>
      <c r="J44" s="136"/>
      <c r="K44" s="136"/>
      <c r="L44" s="136"/>
      <c r="M44" s="136"/>
      <c r="N44" s="136"/>
      <c r="O44" s="136"/>
      <c r="P44" s="136"/>
      <c r="Q44" s="136"/>
      <c r="R44" s="136"/>
      <c r="S44" s="136"/>
      <c r="T44" s="136"/>
      <c r="U44" s="136"/>
      <c r="V44" s="136"/>
    </row>
    <row r="45" spans="1:22" ht="120" customHeight="1" x14ac:dyDescent="0.25">
      <c r="A45" s="257" t="s">
        <v>457</v>
      </c>
      <c r="B45" s="76" t="s">
        <v>463</v>
      </c>
      <c r="C45" s="138" t="s">
        <v>477</v>
      </c>
      <c r="D45" s="136"/>
      <c r="E45" s="136"/>
      <c r="F45" s="136"/>
      <c r="G45" s="136"/>
      <c r="H45" s="136"/>
      <c r="I45" s="136"/>
      <c r="J45" s="136"/>
      <c r="K45" s="136"/>
      <c r="L45" s="136"/>
      <c r="M45" s="136"/>
      <c r="N45" s="136"/>
      <c r="O45" s="136"/>
      <c r="P45" s="136"/>
      <c r="Q45" s="136"/>
      <c r="R45" s="136"/>
      <c r="S45" s="136"/>
      <c r="T45" s="136"/>
      <c r="U45" s="136"/>
      <c r="V45" s="136"/>
    </row>
    <row r="46" spans="1:22" ht="101.25" customHeight="1" x14ac:dyDescent="0.25">
      <c r="A46" s="257" t="s">
        <v>426</v>
      </c>
      <c r="B46" s="76" t="s">
        <v>464</v>
      </c>
      <c r="C46" s="138" t="s">
        <v>477</v>
      </c>
      <c r="D46" s="136"/>
      <c r="E46" s="136"/>
      <c r="F46" s="136"/>
      <c r="G46" s="136"/>
      <c r="H46" s="136"/>
      <c r="I46" s="136"/>
      <c r="J46" s="136"/>
      <c r="K46" s="136"/>
      <c r="L46" s="136"/>
      <c r="M46" s="136"/>
      <c r="N46" s="136"/>
      <c r="O46" s="136"/>
      <c r="P46" s="136"/>
      <c r="Q46" s="136"/>
      <c r="R46" s="136"/>
      <c r="S46" s="136"/>
      <c r="T46" s="136"/>
      <c r="U46" s="136"/>
      <c r="V46" s="136"/>
    </row>
    <row r="47" spans="1:22" ht="18.75" customHeight="1" x14ac:dyDescent="0.25">
      <c r="A47" s="260"/>
      <c r="B47" s="261"/>
      <c r="C47" s="262"/>
      <c r="D47" s="136"/>
      <c r="E47" s="136"/>
      <c r="F47" s="136"/>
      <c r="G47" s="136"/>
      <c r="H47" s="136"/>
      <c r="I47" s="136"/>
      <c r="J47" s="136"/>
      <c r="K47" s="136"/>
      <c r="L47" s="136"/>
      <c r="M47" s="136"/>
      <c r="N47" s="136"/>
      <c r="O47" s="136"/>
      <c r="P47" s="136"/>
      <c r="Q47" s="136"/>
      <c r="R47" s="136"/>
      <c r="S47" s="136"/>
      <c r="T47" s="136"/>
      <c r="U47" s="136"/>
      <c r="V47" s="136"/>
    </row>
    <row r="48" spans="1:22" ht="75.75" customHeight="1" x14ac:dyDescent="0.25">
      <c r="A48" s="257" t="s">
        <v>458</v>
      </c>
      <c r="B48" s="76" t="s">
        <v>487</v>
      </c>
      <c r="C48" s="139">
        <f>C49*1.2</f>
        <v>2.269312776</v>
      </c>
      <c r="D48" s="136"/>
      <c r="E48" s="136"/>
      <c r="F48" s="136"/>
      <c r="G48" s="136"/>
      <c r="H48" s="136"/>
      <c r="I48" s="136"/>
      <c r="J48" s="136"/>
      <c r="K48" s="136"/>
      <c r="L48" s="136"/>
      <c r="M48" s="136"/>
      <c r="N48" s="136"/>
      <c r="O48" s="136"/>
      <c r="P48" s="136"/>
      <c r="Q48" s="136"/>
      <c r="R48" s="136"/>
      <c r="S48" s="136"/>
      <c r="T48" s="136"/>
      <c r="U48" s="136"/>
      <c r="V48" s="136"/>
    </row>
    <row r="49" spans="1:22" ht="71.25" customHeight="1" x14ac:dyDescent="0.25">
      <c r="A49" s="257" t="s">
        <v>427</v>
      </c>
      <c r="B49" s="76" t="s">
        <v>491</v>
      </c>
      <c r="C49" s="131">
        <f>1891093.98/1000000</f>
        <v>1.89109398</v>
      </c>
      <c r="D49" s="136"/>
      <c r="E49" s="136"/>
      <c r="F49" s="136"/>
      <c r="G49" s="136"/>
      <c r="H49" s="136"/>
      <c r="I49" s="136"/>
      <c r="J49" s="136"/>
      <c r="K49" s="136"/>
      <c r="L49" s="136"/>
      <c r="M49" s="136"/>
      <c r="N49" s="136"/>
      <c r="O49" s="136"/>
      <c r="P49" s="136"/>
      <c r="Q49" s="136"/>
      <c r="R49" s="136"/>
      <c r="S49" s="136"/>
      <c r="T49" s="136"/>
      <c r="U49" s="136"/>
      <c r="V49" s="136"/>
    </row>
    <row r="50" spans="1:22" x14ac:dyDescent="0.25">
      <c r="A50" s="258"/>
      <c r="B50" s="136"/>
      <c r="C50" s="140"/>
      <c r="D50" s="136"/>
      <c r="E50" s="136"/>
      <c r="F50" s="136"/>
      <c r="G50" s="136"/>
      <c r="H50" s="136"/>
      <c r="I50" s="136"/>
      <c r="J50" s="136"/>
      <c r="K50" s="136"/>
      <c r="L50" s="136"/>
      <c r="M50" s="136"/>
      <c r="N50" s="136"/>
      <c r="O50" s="136"/>
      <c r="P50" s="136"/>
      <c r="Q50" s="136"/>
      <c r="R50" s="136"/>
      <c r="S50" s="136"/>
      <c r="T50" s="136"/>
      <c r="U50" s="136"/>
      <c r="V50" s="136"/>
    </row>
    <row r="51" spans="1:22" x14ac:dyDescent="0.25">
      <c r="A51" s="258"/>
      <c r="B51" s="136"/>
      <c r="C51" s="140"/>
      <c r="D51" s="136"/>
      <c r="E51" s="136"/>
      <c r="F51" s="136"/>
      <c r="G51" s="136"/>
      <c r="H51" s="136"/>
      <c r="I51" s="136"/>
      <c r="J51" s="136"/>
      <c r="K51" s="136"/>
      <c r="L51" s="136"/>
      <c r="M51" s="136"/>
      <c r="N51" s="136"/>
      <c r="O51" s="136"/>
      <c r="P51" s="136"/>
      <c r="Q51" s="136"/>
      <c r="R51" s="136"/>
      <c r="S51" s="136"/>
      <c r="T51" s="136"/>
      <c r="U51" s="136"/>
      <c r="V51" s="136"/>
    </row>
    <row r="52" spans="1:22" x14ac:dyDescent="0.25">
      <c r="A52" s="258"/>
      <c r="B52" s="136"/>
      <c r="C52" s="140"/>
      <c r="D52" s="136"/>
      <c r="E52" s="136"/>
      <c r="F52" s="136"/>
      <c r="G52" s="136"/>
      <c r="H52" s="136"/>
      <c r="I52" s="136"/>
      <c r="J52" s="136"/>
      <c r="K52" s="136"/>
      <c r="L52" s="136"/>
      <c r="M52" s="136"/>
      <c r="N52" s="136"/>
      <c r="O52" s="136"/>
      <c r="P52" s="136"/>
      <c r="Q52" s="136"/>
      <c r="R52" s="136"/>
      <c r="S52" s="136"/>
      <c r="T52" s="136"/>
      <c r="U52" s="136"/>
      <c r="V52" s="136"/>
    </row>
    <row r="53" spans="1:22" x14ac:dyDescent="0.25">
      <c r="A53" s="258"/>
      <c r="B53" s="136"/>
      <c r="C53" s="140"/>
      <c r="D53" s="136"/>
      <c r="E53" s="136"/>
      <c r="F53" s="136"/>
      <c r="G53" s="136"/>
      <c r="H53" s="136"/>
      <c r="I53" s="136"/>
      <c r="J53" s="136"/>
      <c r="K53" s="136"/>
      <c r="L53" s="136"/>
      <c r="M53" s="136"/>
      <c r="N53" s="136"/>
      <c r="O53" s="136"/>
      <c r="P53" s="136"/>
      <c r="Q53" s="136"/>
      <c r="R53" s="136"/>
      <c r="S53" s="136"/>
      <c r="T53" s="136"/>
      <c r="U53" s="136"/>
      <c r="V53" s="136"/>
    </row>
    <row r="54" spans="1:22" x14ac:dyDescent="0.25">
      <c r="A54" s="258"/>
      <c r="B54" s="136"/>
      <c r="C54" s="140"/>
      <c r="D54" s="136"/>
      <c r="E54" s="136"/>
      <c r="F54" s="136"/>
      <c r="G54" s="136"/>
      <c r="H54" s="136"/>
      <c r="I54" s="136"/>
      <c r="J54" s="136"/>
      <c r="K54" s="136"/>
      <c r="L54" s="136"/>
      <c r="M54" s="136"/>
      <c r="N54" s="136"/>
      <c r="O54" s="136"/>
      <c r="P54" s="136"/>
      <c r="Q54" s="136"/>
      <c r="R54" s="136"/>
      <c r="S54" s="136"/>
      <c r="T54" s="136"/>
      <c r="U54" s="136"/>
      <c r="V54" s="136"/>
    </row>
    <row r="55" spans="1:22" x14ac:dyDescent="0.25">
      <c r="A55" s="258"/>
      <c r="B55" s="136"/>
      <c r="C55" s="140"/>
      <c r="D55" s="136"/>
      <c r="E55" s="136"/>
      <c r="F55" s="136"/>
      <c r="G55" s="136"/>
      <c r="H55" s="136"/>
      <c r="I55" s="136"/>
      <c r="J55" s="136"/>
      <c r="K55" s="136"/>
      <c r="L55" s="136"/>
      <c r="M55" s="136"/>
      <c r="N55" s="136"/>
      <c r="O55" s="136"/>
      <c r="P55" s="136"/>
      <c r="Q55" s="136"/>
      <c r="R55" s="136"/>
      <c r="S55" s="136"/>
      <c r="T55" s="136"/>
      <c r="U55" s="136"/>
      <c r="V55" s="136"/>
    </row>
    <row r="56" spans="1:22" x14ac:dyDescent="0.25">
      <c r="A56" s="258"/>
      <c r="B56" s="136"/>
      <c r="C56" s="140"/>
      <c r="D56" s="136"/>
      <c r="E56" s="136"/>
      <c r="F56" s="136"/>
      <c r="G56" s="136"/>
      <c r="H56" s="136"/>
      <c r="I56" s="136"/>
      <c r="J56" s="136"/>
      <c r="K56" s="136"/>
      <c r="L56" s="136"/>
      <c r="M56" s="136"/>
      <c r="N56" s="136"/>
      <c r="O56" s="136"/>
      <c r="P56" s="136"/>
      <c r="Q56" s="136"/>
      <c r="R56" s="136"/>
      <c r="S56" s="136"/>
      <c r="T56" s="136"/>
      <c r="U56" s="136"/>
      <c r="V56" s="136"/>
    </row>
    <row r="57" spans="1:22" x14ac:dyDescent="0.25">
      <c r="A57" s="258"/>
      <c r="B57" s="136"/>
      <c r="C57" s="140"/>
      <c r="D57" s="136"/>
      <c r="E57" s="136"/>
      <c r="F57" s="136"/>
      <c r="G57" s="136"/>
      <c r="H57" s="136"/>
      <c r="I57" s="136"/>
      <c r="J57" s="136"/>
      <c r="K57" s="136"/>
      <c r="L57" s="136"/>
      <c r="M57" s="136"/>
      <c r="N57" s="136"/>
      <c r="O57" s="136"/>
      <c r="P57" s="136"/>
      <c r="Q57" s="136"/>
      <c r="R57" s="136"/>
      <c r="S57" s="136"/>
      <c r="T57" s="136"/>
      <c r="U57" s="136"/>
      <c r="V57" s="136"/>
    </row>
    <row r="58" spans="1:22" x14ac:dyDescent="0.25">
      <c r="A58" s="258"/>
      <c r="B58" s="136"/>
      <c r="C58" s="140"/>
      <c r="D58" s="136"/>
      <c r="E58" s="136"/>
      <c r="F58" s="136"/>
      <c r="G58" s="136"/>
      <c r="H58" s="136"/>
      <c r="I58" s="136"/>
      <c r="J58" s="136"/>
      <c r="K58" s="136"/>
      <c r="L58" s="136"/>
      <c r="M58" s="136"/>
      <c r="N58" s="136"/>
      <c r="O58" s="136"/>
      <c r="P58" s="136"/>
      <c r="Q58" s="136"/>
      <c r="R58" s="136"/>
      <c r="S58" s="136"/>
      <c r="T58" s="136"/>
      <c r="U58" s="136"/>
      <c r="V58" s="136"/>
    </row>
    <row r="59" spans="1:22" x14ac:dyDescent="0.25">
      <c r="A59" s="258"/>
      <c r="B59" s="136"/>
      <c r="C59" s="140"/>
      <c r="D59" s="136"/>
      <c r="E59" s="136"/>
      <c r="F59" s="136"/>
      <c r="G59" s="136"/>
      <c r="H59" s="136"/>
      <c r="I59" s="136"/>
      <c r="J59" s="136"/>
      <c r="K59" s="136"/>
      <c r="L59" s="136"/>
      <c r="M59" s="136"/>
      <c r="N59" s="136"/>
      <c r="O59" s="136"/>
      <c r="P59" s="136"/>
      <c r="Q59" s="136"/>
      <c r="R59" s="136"/>
      <c r="S59" s="136"/>
      <c r="T59" s="136"/>
      <c r="U59" s="136"/>
      <c r="V59" s="136"/>
    </row>
    <row r="60" spans="1:22" x14ac:dyDescent="0.25">
      <c r="A60" s="258"/>
      <c r="B60" s="136"/>
      <c r="C60" s="140"/>
      <c r="D60" s="136"/>
      <c r="E60" s="136"/>
      <c r="F60" s="136"/>
      <c r="G60" s="136"/>
      <c r="H60" s="136"/>
      <c r="I60" s="136"/>
      <c r="J60" s="136"/>
      <c r="K60" s="136"/>
      <c r="L60" s="136"/>
      <c r="M60" s="136"/>
      <c r="N60" s="136"/>
      <c r="O60" s="136"/>
      <c r="P60" s="136"/>
      <c r="Q60" s="136"/>
      <c r="R60" s="136"/>
      <c r="S60" s="136"/>
      <c r="T60" s="136"/>
      <c r="U60" s="136"/>
      <c r="V60" s="136"/>
    </row>
    <row r="61" spans="1:22" x14ac:dyDescent="0.25">
      <c r="A61" s="258"/>
      <c r="B61" s="136"/>
      <c r="C61" s="140"/>
      <c r="D61" s="136"/>
      <c r="E61" s="136"/>
      <c r="F61" s="136"/>
      <c r="G61" s="136"/>
      <c r="H61" s="136"/>
      <c r="I61" s="136"/>
      <c r="J61" s="136"/>
      <c r="K61" s="136"/>
      <c r="L61" s="136"/>
      <c r="M61" s="136"/>
      <c r="N61" s="136"/>
      <c r="O61" s="136"/>
      <c r="P61" s="136"/>
      <c r="Q61" s="136"/>
      <c r="R61" s="136"/>
      <c r="S61" s="136"/>
      <c r="T61" s="136"/>
      <c r="U61" s="136"/>
      <c r="V61" s="136"/>
    </row>
    <row r="62" spans="1:22" x14ac:dyDescent="0.25">
      <c r="A62" s="258"/>
      <c r="B62" s="136"/>
      <c r="C62" s="140"/>
      <c r="D62" s="136"/>
      <c r="E62" s="136"/>
      <c r="F62" s="136"/>
      <c r="G62" s="136"/>
      <c r="H62" s="136"/>
      <c r="I62" s="136"/>
      <c r="J62" s="136"/>
      <c r="K62" s="136"/>
      <c r="L62" s="136"/>
      <c r="M62" s="136"/>
      <c r="N62" s="136"/>
      <c r="O62" s="136"/>
      <c r="P62" s="136"/>
      <c r="Q62" s="136"/>
      <c r="R62" s="136"/>
      <c r="S62" s="136"/>
      <c r="T62" s="136"/>
      <c r="U62" s="136"/>
      <c r="V62" s="136"/>
    </row>
    <row r="63" spans="1:22" x14ac:dyDescent="0.25">
      <c r="A63" s="258"/>
      <c r="B63" s="136"/>
      <c r="C63" s="140"/>
      <c r="D63" s="136"/>
      <c r="E63" s="136"/>
      <c r="F63" s="136"/>
      <c r="G63" s="136"/>
      <c r="H63" s="136"/>
      <c r="I63" s="136"/>
      <c r="J63" s="136"/>
      <c r="K63" s="136"/>
      <c r="L63" s="136"/>
      <c r="M63" s="136"/>
      <c r="N63" s="136"/>
      <c r="O63" s="136"/>
      <c r="P63" s="136"/>
      <c r="Q63" s="136"/>
      <c r="R63" s="136"/>
      <c r="S63" s="136"/>
      <c r="T63" s="136"/>
      <c r="U63" s="136"/>
      <c r="V63" s="136"/>
    </row>
    <row r="64" spans="1:22" x14ac:dyDescent="0.25">
      <c r="A64" s="258"/>
      <c r="B64" s="136"/>
      <c r="C64" s="140"/>
      <c r="D64" s="136"/>
      <c r="E64" s="136"/>
      <c r="F64" s="136"/>
      <c r="G64" s="136"/>
      <c r="H64" s="136"/>
      <c r="I64" s="136"/>
      <c r="J64" s="136"/>
      <c r="K64" s="136"/>
      <c r="L64" s="136"/>
      <c r="M64" s="136"/>
      <c r="N64" s="136"/>
      <c r="O64" s="136"/>
      <c r="P64" s="136"/>
      <c r="Q64" s="136"/>
      <c r="R64" s="136"/>
      <c r="S64" s="136"/>
      <c r="T64" s="136"/>
      <c r="U64" s="136"/>
      <c r="V64" s="136"/>
    </row>
    <row r="65" spans="1:22" x14ac:dyDescent="0.25">
      <c r="A65" s="258"/>
      <c r="B65" s="136"/>
      <c r="C65" s="140"/>
      <c r="D65" s="136"/>
      <c r="E65" s="136"/>
      <c r="F65" s="136"/>
      <c r="G65" s="136"/>
      <c r="H65" s="136"/>
      <c r="I65" s="136"/>
      <c r="J65" s="136"/>
      <c r="K65" s="136"/>
      <c r="L65" s="136"/>
      <c r="M65" s="136"/>
      <c r="N65" s="136"/>
      <c r="O65" s="136"/>
      <c r="P65" s="136"/>
      <c r="Q65" s="136"/>
      <c r="R65" s="136"/>
      <c r="S65" s="136"/>
      <c r="T65" s="136"/>
      <c r="U65" s="136"/>
      <c r="V65" s="136"/>
    </row>
    <row r="66" spans="1:22" x14ac:dyDescent="0.25">
      <c r="A66" s="258"/>
      <c r="B66" s="136"/>
      <c r="C66" s="140"/>
      <c r="D66" s="136"/>
      <c r="E66" s="136"/>
      <c r="F66" s="136"/>
      <c r="G66" s="136"/>
      <c r="H66" s="136"/>
      <c r="I66" s="136"/>
      <c r="J66" s="136"/>
      <c r="K66" s="136"/>
      <c r="L66" s="136"/>
      <c r="M66" s="136"/>
      <c r="N66" s="136"/>
      <c r="O66" s="136"/>
      <c r="P66" s="136"/>
      <c r="Q66" s="136"/>
      <c r="R66" s="136"/>
      <c r="S66" s="136"/>
      <c r="T66" s="136"/>
      <c r="U66" s="136"/>
      <c r="V66" s="136"/>
    </row>
    <row r="67" spans="1:22" x14ac:dyDescent="0.25">
      <c r="A67" s="258"/>
      <c r="B67" s="136"/>
      <c r="C67" s="140"/>
      <c r="D67" s="136"/>
      <c r="E67" s="136"/>
      <c r="F67" s="136"/>
      <c r="G67" s="136"/>
      <c r="H67" s="136"/>
      <c r="I67" s="136"/>
      <c r="J67" s="136"/>
      <c r="K67" s="136"/>
      <c r="L67" s="136"/>
      <c r="M67" s="136"/>
      <c r="N67" s="136"/>
      <c r="O67" s="136"/>
      <c r="P67" s="136"/>
      <c r="Q67" s="136"/>
      <c r="R67" s="136"/>
      <c r="S67" s="136"/>
      <c r="T67" s="136"/>
      <c r="U67" s="136"/>
      <c r="V67" s="136"/>
    </row>
    <row r="68" spans="1:22" x14ac:dyDescent="0.25">
      <c r="A68" s="258"/>
      <c r="B68" s="136"/>
      <c r="C68" s="140"/>
      <c r="D68" s="136"/>
      <c r="E68" s="136"/>
      <c r="F68" s="136"/>
      <c r="G68" s="136"/>
      <c r="H68" s="136"/>
      <c r="I68" s="136"/>
      <c r="J68" s="136"/>
      <c r="K68" s="136"/>
      <c r="L68" s="136"/>
      <c r="M68" s="136"/>
      <c r="N68" s="136"/>
      <c r="O68" s="136"/>
      <c r="P68" s="136"/>
      <c r="Q68" s="136"/>
      <c r="R68" s="136"/>
      <c r="S68" s="136"/>
      <c r="T68" s="136"/>
      <c r="U68" s="136"/>
      <c r="V68" s="136"/>
    </row>
    <row r="69" spans="1:22" x14ac:dyDescent="0.25">
      <c r="A69" s="258"/>
      <c r="B69" s="136"/>
      <c r="C69" s="140"/>
      <c r="D69" s="136"/>
      <c r="E69" s="136"/>
      <c r="F69" s="136"/>
      <c r="G69" s="136"/>
      <c r="H69" s="136"/>
      <c r="I69" s="136"/>
      <c r="J69" s="136"/>
      <c r="K69" s="136"/>
      <c r="L69" s="136"/>
      <c r="M69" s="136"/>
      <c r="N69" s="136"/>
      <c r="O69" s="136"/>
      <c r="P69" s="136"/>
      <c r="Q69" s="136"/>
      <c r="R69" s="136"/>
      <c r="S69" s="136"/>
      <c r="T69" s="136"/>
      <c r="U69" s="136"/>
      <c r="V69" s="136"/>
    </row>
    <row r="70" spans="1:22" x14ac:dyDescent="0.25">
      <c r="A70" s="258"/>
      <c r="B70" s="136"/>
      <c r="C70" s="140"/>
      <c r="D70" s="136"/>
      <c r="E70" s="136"/>
      <c r="F70" s="136"/>
      <c r="G70" s="136"/>
      <c r="H70" s="136"/>
      <c r="I70" s="136"/>
      <c r="J70" s="136"/>
      <c r="K70" s="136"/>
      <c r="L70" s="136"/>
      <c r="M70" s="136"/>
      <c r="N70" s="136"/>
      <c r="O70" s="136"/>
      <c r="P70" s="136"/>
      <c r="Q70" s="136"/>
      <c r="R70" s="136"/>
      <c r="S70" s="136"/>
      <c r="T70" s="136"/>
      <c r="U70" s="136"/>
      <c r="V70" s="136"/>
    </row>
    <row r="71" spans="1:22" x14ac:dyDescent="0.25">
      <c r="A71" s="258"/>
      <c r="B71" s="136"/>
      <c r="C71" s="140"/>
      <c r="D71" s="136"/>
      <c r="E71" s="136"/>
      <c r="F71" s="136"/>
      <c r="G71" s="136"/>
      <c r="H71" s="136"/>
      <c r="I71" s="136"/>
      <c r="J71" s="136"/>
      <c r="K71" s="136"/>
      <c r="L71" s="136"/>
      <c r="M71" s="136"/>
      <c r="N71" s="136"/>
      <c r="O71" s="136"/>
      <c r="P71" s="136"/>
      <c r="Q71" s="136"/>
      <c r="R71" s="136"/>
      <c r="S71" s="136"/>
      <c r="T71" s="136"/>
      <c r="U71" s="136"/>
      <c r="V71" s="136"/>
    </row>
    <row r="72" spans="1:22" x14ac:dyDescent="0.25">
      <c r="A72" s="258"/>
      <c r="B72" s="136"/>
      <c r="C72" s="140"/>
      <c r="D72" s="136"/>
      <c r="E72" s="136"/>
      <c r="F72" s="136"/>
      <c r="G72" s="136"/>
      <c r="H72" s="136"/>
      <c r="I72" s="136"/>
      <c r="J72" s="136"/>
      <c r="K72" s="136"/>
      <c r="L72" s="136"/>
      <c r="M72" s="136"/>
      <c r="N72" s="136"/>
      <c r="O72" s="136"/>
      <c r="P72" s="136"/>
      <c r="Q72" s="136"/>
      <c r="R72" s="136"/>
      <c r="S72" s="136"/>
      <c r="T72" s="136"/>
      <c r="U72" s="136"/>
      <c r="V72" s="136"/>
    </row>
    <row r="73" spans="1:22" x14ac:dyDescent="0.25">
      <c r="A73" s="258"/>
      <c r="B73" s="136"/>
      <c r="C73" s="140"/>
      <c r="D73" s="136"/>
      <c r="E73" s="136"/>
      <c r="F73" s="136"/>
      <c r="G73" s="136"/>
      <c r="H73" s="136"/>
      <c r="I73" s="136"/>
      <c r="J73" s="136"/>
      <c r="K73" s="136"/>
      <c r="L73" s="136"/>
      <c r="M73" s="136"/>
      <c r="N73" s="136"/>
      <c r="O73" s="136"/>
      <c r="P73" s="136"/>
      <c r="Q73" s="136"/>
      <c r="R73" s="136"/>
      <c r="S73" s="136"/>
      <c r="T73" s="136"/>
      <c r="U73" s="136"/>
      <c r="V73" s="136"/>
    </row>
    <row r="74" spans="1:22" x14ac:dyDescent="0.25">
      <c r="A74" s="258"/>
      <c r="B74" s="136"/>
      <c r="C74" s="140"/>
      <c r="D74" s="136"/>
      <c r="E74" s="136"/>
      <c r="F74" s="136"/>
      <c r="G74" s="136"/>
      <c r="H74" s="136"/>
      <c r="I74" s="136"/>
      <c r="J74" s="136"/>
      <c r="K74" s="136"/>
      <c r="L74" s="136"/>
      <c r="M74" s="136"/>
      <c r="N74" s="136"/>
      <c r="O74" s="136"/>
      <c r="P74" s="136"/>
      <c r="Q74" s="136"/>
      <c r="R74" s="136"/>
      <c r="S74" s="136"/>
      <c r="T74" s="136"/>
      <c r="U74" s="136"/>
      <c r="V74" s="136"/>
    </row>
    <row r="75" spans="1:22" x14ac:dyDescent="0.25">
      <c r="A75" s="258"/>
      <c r="B75" s="136"/>
      <c r="C75" s="140"/>
      <c r="D75" s="136"/>
      <c r="E75" s="136"/>
      <c r="F75" s="136"/>
      <c r="G75" s="136"/>
      <c r="H75" s="136"/>
      <c r="I75" s="136"/>
      <c r="J75" s="136"/>
      <c r="K75" s="136"/>
      <c r="L75" s="136"/>
      <c r="M75" s="136"/>
      <c r="N75" s="136"/>
      <c r="O75" s="136"/>
      <c r="P75" s="136"/>
      <c r="Q75" s="136"/>
      <c r="R75" s="136"/>
      <c r="S75" s="136"/>
      <c r="T75" s="136"/>
      <c r="U75" s="136"/>
      <c r="V75" s="136"/>
    </row>
    <row r="76" spans="1:22" x14ac:dyDescent="0.25">
      <c r="A76" s="258"/>
      <c r="B76" s="136"/>
      <c r="C76" s="140"/>
      <c r="D76" s="136"/>
      <c r="E76" s="136"/>
      <c r="F76" s="136"/>
      <c r="G76" s="136"/>
      <c r="H76" s="136"/>
      <c r="I76" s="136"/>
      <c r="J76" s="136"/>
      <c r="K76" s="136"/>
      <c r="L76" s="136"/>
      <c r="M76" s="136"/>
      <c r="N76" s="136"/>
      <c r="O76" s="136"/>
      <c r="P76" s="136"/>
      <c r="Q76" s="136"/>
      <c r="R76" s="136"/>
      <c r="S76" s="136"/>
      <c r="T76" s="136"/>
      <c r="U76" s="136"/>
      <c r="V76" s="136"/>
    </row>
    <row r="77" spans="1:22" x14ac:dyDescent="0.25">
      <c r="A77" s="258"/>
      <c r="B77" s="136"/>
      <c r="C77" s="140"/>
      <c r="D77" s="136"/>
      <c r="E77" s="136"/>
      <c r="F77" s="136"/>
      <c r="G77" s="136"/>
      <c r="H77" s="136"/>
      <c r="I77" s="136"/>
      <c r="J77" s="136"/>
      <c r="K77" s="136"/>
      <c r="L77" s="136"/>
      <c r="M77" s="136"/>
      <c r="N77" s="136"/>
      <c r="O77" s="136"/>
      <c r="P77" s="136"/>
      <c r="Q77" s="136"/>
      <c r="R77" s="136"/>
      <c r="S77" s="136"/>
      <c r="T77" s="136"/>
      <c r="U77" s="136"/>
      <c r="V77" s="136"/>
    </row>
    <row r="78" spans="1:22" x14ac:dyDescent="0.25">
      <c r="A78" s="258"/>
      <c r="B78" s="136"/>
      <c r="C78" s="140"/>
      <c r="D78" s="136"/>
      <c r="E78" s="136"/>
      <c r="F78" s="136"/>
      <c r="G78" s="136"/>
      <c r="H78" s="136"/>
      <c r="I78" s="136"/>
      <c r="J78" s="136"/>
      <c r="K78" s="136"/>
      <c r="L78" s="136"/>
      <c r="M78" s="136"/>
      <c r="N78" s="136"/>
      <c r="O78" s="136"/>
      <c r="P78" s="136"/>
      <c r="Q78" s="136"/>
      <c r="R78" s="136"/>
      <c r="S78" s="136"/>
      <c r="T78" s="136"/>
      <c r="U78" s="136"/>
      <c r="V78" s="136"/>
    </row>
    <row r="79" spans="1:22" x14ac:dyDescent="0.25">
      <c r="A79" s="258"/>
      <c r="B79" s="136"/>
      <c r="C79" s="140"/>
      <c r="D79" s="136"/>
      <c r="E79" s="136"/>
      <c r="F79" s="136"/>
      <c r="G79" s="136"/>
      <c r="H79" s="136"/>
      <c r="I79" s="136"/>
      <c r="J79" s="136"/>
      <c r="K79" s="136"/>
      <c r="L79" s="136"/>
      <c r="M79" s="136"/>
      <c r="N79" s="136"/>
      <c r="O79" s="136"/>
      <c r="P79" s="136"/>
      <c r="Q79" s="136"/>
      <c r="R79" s="136"/>
      <c r="S79" s="136"/>
      <c r="T79" s="136"/>
      <c r="U79" s="136"/>
      <c r="V79" s="136"/>
    </row>
    <row r="80" spans="1:22" x14ac:dyDescent="0.25">
      <c r="A80" s="258"/>
      <c r="B80" s="136"/>
      <c r="C80" s="140"/>
      <c r="D80" s="136"/>
      <c r="E80" s="136"/>
      <c r="F80" s="136"/>
      <c r="G80" s="136"/>
      <c r="H80" s="136"/>
      <c r="I80" s="136"/>
      <c r="J80" s="136"/>
      <c r="K80" s="136"/>
      <c r="L80" s="136"/>
      <c r="M80" s="136"/>
      <c r="N80" s="136"/>
      <c r="O80" s="136"/>
      <c r="P80" s="136"/>
      <c r="Q80" s="136"/>
      <c r="R80" s="136"/>
      <c r="S80" s="136"/>
      <c r="T80" s="136"/>
      <c r="U80" s="136"/>
      <c r="V80" s="136"/>
    </row>
    <row r="81" spans="1:22" x14ac:dyDescent="0.25">
      <c r="A81" s="258"/>
      <c r="B81" s="136"/>
      <c r="C81" s="140"/>
      <c r="D81" s="136"/>
      <c r="E81" s="136"/>
      <c r="F81" s="136"/>
      <c r="G81" s="136"/>
      <c r="H81" s="136"/>
      <c r="I81" s="136"/>
      <c r="J81" s="136"/>
      <c r="K81" s="136"/>
      <c r="L81" s="136"/>
      <c r="M81" s="136"/>
      <c r="N81" s="136"/>
      <c r="O81" s="136"/>
      <c r="P81" s="136"/>
      <c r="Q81" s="136"/>
      <c r="R81" s="136"/>
      <c r="S81" s="136"/>
      <c r="T81" s="136"/>
      <c r="U81" s="136"/>
      <c r="V81" s="136"/>
    </row>
    <row r="82" spans="1:22" x14ac:dyDescent="0.25">
      <c r="A82" s="258"/>
      <c r="B82" s="136"/>
      <c r="C82" s="140"/>
      <c r="D82" s="136"/>
      <c r="E82" s="136"/>
      <c r="F82" s="136"/>
      <c r="G82" s="136"/>
      <c r="H82" s="136"/>
      <c r="I82" s="136"/>
      <c r="J82" s="136"/>
      <c r="K82" s="136"/>
      <c r="L82" s="136"/>
      <c r="M82" s="136"/>
      <c r="N82" s="136"/>
      <c r="O82" s="136"/>
      <c r="P82" s="136"/>
      <c r="Q82" s="136"/>
      <c r="R82" s="136"/>
      <c r="S82" s="136"/>
      <c r="T82" s="136"/>
      <c r="U82" s="136"/>
      <c r="V82" s="136"/>
    </row>
    <row r="83" spans="1:22" x14ac:dyDescent="0.25">
      <c r="A83" s="258"/>
      <c r="B83" s="136"/>
      <c r="C83" s="140"/>
      <c r="D83" s="136"/>
      <c r="E83" s="136"/>
      <c r="F83" s="136"/>
      <c r="G83" s="136"/>
      <c r="H83" s="136"/>
      <c r="I83" s="136"/>
      <c r="J83" s="136"/>
      <c r="K83" s="136"/>
      <c r="L83" s="136"/>
      <c r="M83" s="136"/>
      <c r="N83" s="136"/>
      <c r="O83" s="136"/>
      <c r="P83" s="136"/>
      <c r="Q83" s="136"/>
      <c r="R83" s="136"/>
      <c r="S83" s="136"/>
      <c r="T83" s="136"/>
      <c r="U83" s="136"/>
      <c r="V83" s="136"/>
    </row>
    <row r="84" spans="1:22" x14ac:dyDescent="0.25">
      <c r="A84" s="258"/>
      <c r="B84" s="136"/>
      <c r="C84" s="140"/>
      <c r="D84" s="136"/>
      <c r="E84" s="136"/>
      <c r="F84" s="136"/>
      <c r="G84" s="136"/>
      <c r="H84" s="136"/>
      <c r="I84" s="136"/>
      <c r="J84" s="136"/>
      <c r="K84" s="136"/>
      <c r="L84" s="136"/>
      <c r="M84" s="136"/>
      <c r="N84" s="136"/>
      <c r="O84" s="136"/>
      <c r="P84" s="136"/>
      <c r="Q84" s="136"/>
      <c r="R84" s="136"/>
      <c r="S84" s="136"/>
      <c r="T84" s="136"/>
      <c r="U84" s="136"/>
      <c r="V84" s="136"/>
    </row>
    <row r="85" spans="1:22" x14ac:dyDescent="0.25">
      <c r="A85" s="258"/>
      <c r="B85" s="136"/>
      <c r="C85" s="140"/>
      <c r="D85" s="136"/>
      <c r="E85" s="136"/>
      <c r="F85" s="136"/>
      <c r="G85" s="136"/>
      <c r="H85" s="136"/>
      <c r="I85" s="136"/>
      <c r="J85" s="136"/>
      <c r="K85" s="136"/>
      <c r="L85" s="136"/>
      <c r="M85" s="136"/>
      <c r="N85" s="136"/>
      <c r="O85" s="136"/>
      <c r="P85" s="136"/>
      <c r="Q85" s="136"/>
      <c r="R85" s="136"/>
      <c r="S85" s="136"/>
      <c r="T85" s="136"/>
      <c r="U85" s="136"/>
      <c r="V85" s="136"/>
    </row>
    <row r="86" spans="1:22" x14ac:dyDescent="0.25">
      <c r="A86" s="258"/>
      <c r="B86" s="136"/>
      <c r="C86" s="140"/>
      <c r="D86" s="136"/>
      <c r="E86" s="136"/>
      <c r="F86" s="136"/>
      <c r="G86" s="136"/>
      <c r="H86" s="136"/>
      <c r="I86" s="136"/>
      <c r="J86" s="136"/>
      <c r="K86" s="136"/>
      <c r="L86" s="136"/>
      <c r="M86" s="136"/>
      <c r="N86" s="136"/>
      <c r="O86" s="136"/>
      <c r="P86" s="136"/>
      <c r="Q86" s="136"/>
      <c r="R86" s="136"/>
      <c r="S86" s="136"/>
      <c r="T86" s="136"/>
      <c r="U86" s="136"/>
      <c r="V86" s="136"/>
    </row>
    <row r="87" spans="1:22" x14ac:dyDescent="0.25">
      <c r="A87" s="258"/>
      <c r="B87" s="136"/>
      <c r="C87" s="140"/>
      <c r="D87" s="136"/>
      <c r="E87" s="136"/>
      <c r="F87" s="136"/>
      <c r="G87" s="136"/>
      <c r="H87" s="136"/>
      <c r="I87" s="136"/>
      <c r="J87" s="136"/>
      <c r="K87" s="136"/>
      <c r="L87" s="136"/>
      <c r="M87" s="136"/>
      <c r="N87" s="136"/>
      <c r="O87" s="136"/>
      <c r="P87" s="136"/>
      <c r="Q87" s="136"/>
      <c r="R87" s="136"/>
      <c r="S87" s="136"/>
      <c r="T87" s="136"/>
      <c r="U87" s="136"/>
      <c r="V87" s="136"/>
    </row>
    <row r="88" spans="1:22" x14ac:dyDescent="0.25">
      <c r="A88" s="258"/>
      <c r="B88" s="136"/>
      <c r="C88" s="140"/>
      <c r="D88" s="136"/>
      <c r="E88" s="136"/>
      <c r="F88" s="136"/>
      <c r="G88" s="136"/>
      <c r="H88" s="136"/>
      <c r="I88" s="136"/>
      <c r="J88" s="136"/>
      <c r="K88" s="136"/>
      <c r="L88" s="136"/>
      <c r="M88" s="136"/>
      <c r="N88" s="136"/>
      <c r="O88" s="136"/>
      <c r="P88" s="136"/>
      <c r="Q88" s="136"/>
      <c r="R88" s="136"/>
      <c r="S88" s="136"/>
      <c r="T88" s="136"/>
      <c r="U88" s="136"/>
      <c r="V88" s="136"/>
    </row>
    <row r="89" spans="1:22" x14ac:dyDescent="0.25">
      <c r="A89" s="258"/>
      <c r="B89" s="136"/>
      <c r="C89" s="140"/>
      <c r="D89" s="136"/>
      <c r="E89" s="136"/>
      <c r="F89" s="136"/>
      <c r="G89" s="136"/>
      <c r="H89" s="136"/>
      <c r="I89" s="136"/>
      <c r="J89" s="136"/>
      <c r="K89" s="136"/>
      <c r="L89" s="136"/>
      <c r="M89" s="136"/>
      <c r="N89" s="136"/>
      <c r="O89" s="136"/>
      <c r="P89" s="136"/>
      <c r="Q89" s="136"/>
      <c r="R89" s="136"/>
      <c r="S89" s="136"/>
      <c r="T89" s="136"/>
      <c r="U89" s="136"/>
      <c r="V89" s="136"/>
    </row>
    <row r="90" spans="1:22" x14ac:dyDescent="0.25">
      <c r="A90" s="258"/>
      <c r="B90" s="136"/>
      <c r="C90" s="140"/>
      <c r="D90" s="136"/>
      <c r="E90" s="136"/>
      <c r="F90" s="136"/>
      <c r="G90" s="136"/>
      <c r="H90" s="136"/>
      <c r="I90" s="136"/>
      <c r="J90" s="136"/>
      <c r="K90" s="136"/>
      <c r="L90" s="136"/>
      <c r="M90" s="136"/>
      <c r="N90" s="136"/>
      <c r="O90" s="136"/>
      <c r="P90" s="136"/>
      <c r="Q90" s="136"/>
      <c r="R90" s="136"/>
      <c r="S90" s="136"/>
      <c r="T90" s="136"/>
      <c r="U90" s="136"/>
      <c r="V90" s="136"/>
    </row>
    <row r="91" spans="1:22" x14ac:dyDescent="0.25">
      <c r="A91" s="258"/>
      <c r="B91" s="136"/>
      <c r="C91" s="140"/>
      <c r="D91" s="136"/>
      <c r="E91" s="136"/>
      <c r="F91" s="136"/>
      <c r="G91" s="136"/>
      <c r="H91" s="136"/>
      <c r="I91" s="136"/>
      <c r="J91" s="136"/>
      <c r="K91" s="136"/>
      <c r="L91" s="136"/>
      <c r="M91" s="136"/>
      <c r="N91" s="136"/>
      <c r="O91" s="136"/>
      <c r="P91" s="136"/>
      <c r="Q91" s="136"/>
      <c r="R91" s="136"/>
      <c r="S91" s="136"/>
      <c r="T91" s="136"/>
      <c r="U91" s="136"/>
      <c r="V91" s="136"/>
    </row>
    <row r="92" spans="1:22" x14ac:dyDescent="0.25">
      <c r="A92" s="258"/>
      <c r="B92" s="136"/>
      <c r="C92" s="140"/>
      <c r="D92" s="136"/>
      <c r="E92" s="136"/>
      <c r="F92" s="136"/>
      <c r="G92" s="136"/>
      <c r="H92" s="136"/>
      <c r="I92" s="136"/>
      <c r="J92" s="136"/>
      <c r="K92" s="136"/>
      <c r="L92" s="136"/>
      <c r="M92" s="136"/>
      <c r="N92" s="136"/>
      <c r="O92" s="136"/>
      <c r="P92" s="136"/>
      <c r="Q92" s="136"/>
      <c r="R92" s="136"/>
      <c r="S92" s="136"/>
      <c r="T92" s="136"/>
      <c r="U92" s="136"/>
      <c r="V92" s="136"/>
    </row>
    <row r="93" spans="1:22" x14ac:dyDescent="0.25">
      <c r="A93" s="258"/>
      <c r="B93" s="136"/>
      <c r="C93" s="140"/>
      <c r="D93" s="136"/>
      <c r="E93" s="136"/>
      <c r="F93" s="136"/>
      <c r="G93" s="136"/>
      <c r="H93" s="136"/>
      <c r="I93" s="136"/>
      <c r="J93" s="136"/>
      <c r="K93" s="136"/>
      <c r="L93" s="136"/>
      <c r="M93" s="136"/>
      <c r="N93" s="136"/>
      <c r="O93" s="136"/>
      <c r="P93" s="136"/>
      <c r="Q93" s="136"/>
      <c r="R93" s="136"/>
      <c r="S93" s="136"/>
      <c r="T93" s="136"/>
      <c r="U93" s="136"/>
      <c r="V93" s="136"/>
    </row>
    <row r="94" spans="1:22" x14ac:dyDescent="0.25">
      <c r="A94" s="258"/>
      <c r="B94" s="136"/>
      <c r="C94" s="140"/>
      <c r="D94" s="136"/>
      <c r="E94" s="136"/>
      <c r="F94" s="136"/>
      <c r="G94" s="136"/>
      <c r="H94" s="136"/>
      <c r="I94" s="136"/>
      <c r="J94" s="136"/>
      <c r="K94" s="136"/>
      <c r="L94" s="136"/>
      <c r="M94" s="136"/>
      <c r="N94" s="136"/>
      <c r="O94" s="136"/>
      <c r="P94" s="136"/>
      <c r="Q94" s="136"/>
      <c r="R94" s="136"/>
      <c r="S94" s="136"/>
      <c r="T94" s="136"/>
      <c r="U94" s="136"/>
      <c r="V94" s="136"/>
    </row>
    <row r="95" spans="1:22" x14ac:dyDescent="0.25">
      <c r="A95" s="258"/>
      <c r="B95" s="136"/>
      <c r="C95" s="140"/>
      <c r="D95" s="136"/>
      <c r="E95" s="136"/>
      <c r="F95" s="136"/>
      <c r="G95" s="136"/>
      <c r="H95" s="136"/>
      <c r="I95" s="136"/>
      <c r="J95" s="136"/>
      <c r="K95" s="136"/>
      <c r="L95" s="136"/>
      <c r="M95" s="136"/>
      <c r="N95" s="136"/>
      <c r="O95" s="136"/>
      <c r="P95" s="136"/>
      <c r="Q95" s="136"/>
      <c r="R95" s="136"/>
      <c r="S95" s="136"/>
      <c r="T95" s="136"/>
      <c r="U95" s="136"/>
      <c r="V95" s="136"/>
    </row>
    <row r="96" spans="1:22" x14ac:dyDescent="0.25">
      <c r="A96" s="258"/>
      <c r="B96" s="136"/>
      <c r="C96" s="140"/>
      <c r="D96" s="136"/>
      <c r="E96" s="136"/>
      <c r="F96" s="136"/>
      <c r="G96" s="136"/>
      <c r="H96" s="136"/>
      <c r="I96" s="136"/>
      <c r="J96" s="136"/>
      <c r="K96" s="136"/>
      <c r="L96" s="136"/>
      <c r="M96" s="136"/>
      <c r="N96" s="136"/>
      <c r="O96" s="136"/>
      <c r="P96" s="136"/>
      <c r="Q96" s="136"/>
      <c r="R96" s="136"/>
      <c r="S96" s="136"/>
      <c r="T96" s="136"/>
      <c r="U96" s="136"/>
      <c r="V96" s="136"/>
    </row>
    <row r="97" spans="1:22" x14ac:dyDescent="0.25">
      <c r="A97" s="258"/>
      <c r="B97" s="136"/>
      <c r="C97" s="140"/>
      <c r="D97" s="136"/>
      <c r="E97" s="136"/>
      <c r="F97" s="136"/>
      <c r="G97" s="136"/>
      <c r="H97" s="136"/>
      <c r="I97" s="136"/>
      <c r="J97" s="136"/>
      <c r="K97" s="136"/>
      <c r="L97" s="136"/>
      <c r="M97" s="136"/>
      <c r="N97" s="136"/>
      <c r="O97" s="136"/>
      <c r="P97" s="136"/>
      <c r="Q97" s="136"/>
      <c r="R97" s="136"/>
      <c r="S97" s="136"/>
      <c r="T97" s="136"/>
      <c r="U97" s="136"/>
      <c r="V97" s="136"/>
    </row>
    <row r="98" spans="1:22" x14ac:dyDescent="0.25">
      <c r="A98" s="258"/>
      <c r="B98" s="136"/>
      <c r="C98" s="140"/>
      <c r="D98" s="136"/>
      <c r="E98" s="136"/>
      <c r="F98" s="136"/>
      <c r="G98" s="136"/>
      <c r="H98" s="136"/>
      <c r="I98" s="136"/>
      <c r="J98" s="136"/>
      <c r="K98" s="136"/>
      <c r="L98" s="136"/>
      <c r="M98" s="136"/>
      <c r="N98" s="136"/>
      <c r="O98" s="136"/>
      <c r="P98" s="136"/>
      <c r="Q98" s="136"/>
      <c r="R98" s="136"/>
      <c r="S98" s="136"/>
      <c r="T98" s="136"/>
      <c r="U98" s="136"/>
      <c r="V98" s="136"/>
    </row>
    <row r="99" spans="1:22" x14ac:dyDescent="0.25">
      <c r="A99" s="258"/>
      <c r="B99" s="136"/>
      <c r="C99" s="140"/>
      <c r="D99" s="136"/>
      <c r="E99" s="136"/>
      <c r="F99" s="136"/>
      <c r="G99" s="136"/>
      <c r="H99" s="136"/>
      <c r="I99" s="136"/>
      <c r="J99" s="136"/>
      <c r="K99" s="136"/>
      <c r="L99" s="136"/>
      <c r="M99" s="136"/>
      <c r="N99" s="136"/>
      <c r="O99" s="136"/>
      <c r="P99" s="136"/>
      <c r="Q99" s="136"/>
      <c r="R99" s="136"/>
      <c r="S99" s="136"/>
      <c r="T99" s="136"/>
      <c r="U99" s="136"/>
      <c r="V99" s="136"/>
    </row>
    <row r="100" spans="1:22" x14ac:dyDescent="0.25">
      <c r="A100" s="258"/>
      <c r="B100" s="136"/>
      <c r="C100" s="140"/>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258"/>
      <c r="B101" s="136"/>
      <c r="C101" s="140"/>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258"/>
      <c r="B102" s="136"/>
      <c r="C102" s="140"/>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258"/>
      <c r="B103" s="136"/>
      <c r="C103" s="140"/>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258"/>
      <c r="B104" s="136"/>
      <c r="C104" s="140"/>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258"/>
      <c r="B105" s="136"/>
      <c r="C105" s="140"/>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258"/>
      <c r="B106" s="136"/>
      <c r="C106" s="140"/>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258"/>
      <c r="B107" s="136"/>
      <c r="C107" s="140"/>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258"/>
      <c r="B108" s="136"/>
      <c r="C108" s="140"/>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258"/>
      <c r="B109" s="136"/>
      <c r="C109" s="140"/>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258"/>
      <c r="B110" s="136"/>
      <c r="C110" s="140"/>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258"/>
      <c r="B111" s="136"/>
      <c r="C111" s="140"/>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258"/>
      <c r="B112" s="136"/>
      <c r="C112" s="140"/>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258"/>
      <c r="B113" s="136"/>
      <c r="C113" s="140"/>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258"/>
      <c r="B114" s="136"/>
      <c r="C114" s="140"/>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258"/>
      <c r="B115" s="136"/>
      <c r="C115" s="140"/>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258"/>
      <c r="B116" s="136"/>
      <c r="C116" s="140"/>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258"/>
      <c r="B117" s="136"/>
      <c r="C117" s="140"/>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258"/>
      <c r="B118" s="136"/>
      <c r="C118" s="140"/>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258"/>
      <c r="B119" s="136"/>
      <c r="C119" s="140"/>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258"/>
      <c r="B120" s="136"/>
      <c r="C120" s="140"/>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258"/>
      <c r="B121" s="136"/>
      <c r="C121" s="140"/>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258"/>
      <c r="B122" s="136"/>
      <c r="C122" s="140"/>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258"/>
      <c r="B123" s="136"/>
      <c r="C123" s="140"/>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258"/>
      <c r="B124" s="136"/>
      <c r="C124" s="140"/>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258"/>
      <c r="B125" s="136"/>
      <c r="C125" s="140"/>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258"/>
      <c r="B126" s="136"/>
      <c r="C126" s="140"/>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258"/>
      <c r="B127" s="136"/>
      <c r="C127" s="140"/>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258"/>
      <c r="B128" s="136"/>
      <c r="C128" s="140"/>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258"/>
      <c r="B129" s="136"/>
      <c r="C129" s="140"/>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258"/>
      <c r="B130" s="136"/>
      <c r="C130" s="140"/>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258"/>
      <c r="B131" s="136"/>
      <c r="C131" s="140"/>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258"/>
      <c r="B132" s="136"/>
      <c r="C132" s="140"/>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258"/>
      <c r="B133" s="136"/>
      <c r="C133" s="140"/>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258"/>
      <c r="B134" s="136"/>
      <c r="C134" s="140"/>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258"/>
      <c r="B135" s="136"/>
      <c r="C135" s="140"/>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258"/>
      <c r="B136" s="136"/>
      <c r="C136" s="140"/>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258"/>
      <c r="B137" s="136"/>
      <c r="C137" s="140"/>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258"/>
      <c r="B138" s="136"/>
      <c r="C138" s="140"/>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258"/>
      <c r="B139" s="136"/>
      <c r="C139" s="140"/>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258"/>
      <c r="B140" s="136"/>
      <c r="C140" s="140"/>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258"/>
      <c r="B141" s="136"/>
      <c r="C141" s="140"/>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258"/>
      <c r="B142" s="136"/>
      <c r="C142" s="140"/>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258"/>
      <c r="B143" s="136"/>
      <c r="C143" s="140"/>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258"/>
      <c r="B144" s="136"/>
      <c r="C144" s="140"/>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258"/>
      <c r="B145" s="136"/>
      <c r="C145" s="140"/>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258"/>
      <c r="B146" s="136"/>
      <c r="C146" s="140"/>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258"/>
      <c r="B147" s="136"/>
      <c r="C147" s="140"/>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258"/>
      <c r="B148" s="136"/>
      <c r="C148" s="140"/>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258"/>
      <c r="B149" s="136"/>
      <c r="C149" s="140"/>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258"/>
      <c r="B150" s="136"/>
      <c r="C150" s="140"/>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258"/>
      <c r="B151" s="136"/>
      <c r="C151" s="140"/>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258"/>
      <c r="B152" s="136"/>
      <c r="C152" s="140"/>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258"/>
      <c r="B153" s="136"/>
      <c r="C153" s="140"/>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258"/>
      <c r="B154" s="136"/>
      <c r="C154" s="140"/>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258"/>
      <c r="B155" s="136"/>
      <c r="C155" s="140"/>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258"/>
      <c r="B156" s="136"/>
      <c r="C156" s="140"/>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258"/>
      <c r="B157" s="136"/>
      <c r="C157" s="140"/>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258"/>
      <c r="B158" s="136"/>
      <c r="C158" s="140"/>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258"/>
      <c r="B159" s="136"/>
      <c r="C159" s="140"/>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258"/>
      <c r="B160" s="136"/>
      <c r="C160" s="140"/>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258"/>
      <c r="B161" s="136"/>
      <c r="C161" s="140"/>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258"/>
      <c r="B162" s="136"/>
      <c r="C162" s="140"/>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258"/>
      <c r="B163" s="136"/>
      <c r="C163" s="140"/>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258"/>
      <c r="B164" s="136"/>
      <c r="C164" s="140"/>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258"/>
      <c r="B165" s="136"/>
      <c r="C165" s="140"/>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258"/>
      <c r="B166" s="136"/>
      <c r="C166" s="140"/>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258"/>
      <c r="B167" s="136"/>
      <c r="C167" s="140"/>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258"/>
      <c r="B168" s="136"/>
      <c r="C168" s="140"/>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258"/>
      <c r="B169" s="136"/>
      <c r="C169" s="140"/>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258"/>
      <c r="B170" s="136"/>
      <c r="C170" s="140"/>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258"/>
      <c r="B171" s="136"/>
      <c r="C171" s="140"/>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258"/>
      <c r="B172" s="136"/>
      <c r="C172" s="140"/>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258"/>
      <c r="B173" s="136"/>
      <c r="C173" s="140"/>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258"/>
      <c r="B174" s="136"/>
      <c r="C174" s="140"/>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258"/>
      <c r="B175" s="136"/>
      <c r="C175" s="140"/>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258"/>
      <c r="B176" s="136"/>
      <c r="C176" s="140"/>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258"/>
      <c r="B177" s="136"/>
      <c r="C177" s="140"/>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258"/>
      <c r="B178" s="136"/>
      <c r="C178" s="140"/>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258"/>
      <c r="B179" s="136"/>
      <c r="C179" s="140"/>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258"/>
      <c r="B180" s="136"/>
      <c r="C180" s="140"/>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258"/>
      <c r="B181" s="136"/>
      <c r="C181" s="140"/>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258"/>
      <c r="B182" s="136"/>
      <c r="C182" s="140"/>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258"/>
      <c r="B183" s="136"/>
      <c r="C183" s="140"/>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258"/>
      <c r="B184" s="136"/>
      <c r="C184" s="140"/>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258"/>
      <c r="B185" s="136"/>
      <c r="C185" s="140"/>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258"/>
      <c r="B186" s="136"/>
      <c r="C186" s="140"/>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258"/>
      <c r="B187" s="136"/>
      <c r="C187" s="140"/>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258"/>
      <c r="B188" s="136"/>
      <c r="C188" s="140"/>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258"/>
      <c r="B189" s="136"/>
      <c r="C189" s="140"/>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258"/>
      <c r="B190" s="136"/>
      <c r="C190" s="140"/>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258"/>
      <c r="B191" s="136"/>
      <c r="C191" s="140"/>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258"/>
      <c r="B192" s="136"/>
      <c r="C192" s="140"/>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258"/>
      <c r="B193" s="136"/>
      <c r="C193" s="140"/>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258"/>
      <c r="B194" s="136"/>
      <c r="C194" s="140"/>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258"/>
      <c r="B195" s="136"/>
      <c r="C195" s="140"/>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258"/>
      <c r="B196" s="136"/>
      <c r="C196" s="140"/>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258"/>
      <c r="B197" s="136"/>
      <c r="C197" s="140"/>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258"/>
      <c r="B198" s="136"/>
      <c r="C198" s="140"/>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258"/>
      <c r="B199" s="136"/>
      <c r="C199" s="140"/>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258"/>
      <c r="B200" s="136"/>
      <c r="C200" s="140"/>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258"/>
      <c r="B201" s="136"/>
      <c r="C201" s="140"/>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258"/>
      <c r="B202" s="136"/>
      <c r="C202" s="140"/>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258"/>
      <c r="B203" s="136"/>
      <c r="C203" s="140"/>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258"/>
      <c r="B204" s="136"/>
      <c r="C204" s="140"/>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258"/>
      <c r="B205" s="136"/>
      <c r="C205" s="140"/>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258"/>
      <c r="B206" s="136"/>
      <c r="C206" s="140"/>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258"/>
      <c r="B207" s="136"/>
      <c r="C207" s="140"/>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258"/>
      <c r="B208" s="136"/>
      <c r="C208" s="140"/>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258"/>
      <c r="B209" s="136"/>
      <c r="C209" s="140"/>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258"/>
      <c r="B210" s="136"/>
      <c r="C210" s="140"/>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258"/>
      <c r="B211" s="136"/>
      <c r="C211" s="140"/>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258"/>
      <c r="B212" s="136"/>
      <c r="C212" s="140"/>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258"/>
      <c r="B213" s="136"/>
      <c r="C213" s="140"/>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258"/>
      <c r="B214" s="136"/>
      <c r="C214" s="140"/>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258"/>
      <c r="B215" s="136"/>
      <c r="C215" s="140"/>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258"/>
      <c r="B216" s="136"/>
      <c r="C216" s="140"/>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258"/>
      <c r="B217" s="136"/>
      <c r="C217" s="140"/>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258"/>
      <c r="B218" s="136"/>
      <c r="C218" s="140"/>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258"/>
      <c r="B219" s="136"/>
      <c r="C219" s="140"/>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258"/>
      <c r="B220" s="136"/>
      <c r="C220" s="140"/>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258"/>
      <c r="B221" s="136"/>
      <c r="C221" s="140"/>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258"/>
      <c r="B222" s="136"/>
      <c r="C222" s="140"/>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258"/>
      <c r="B223" s="136"/>
      <c r="C223" s="140"/>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258"/>
      <c r="B224" s="136"/>
      <c r="C224" s="140"/>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258"/>
      <c r="B225" s="136"/>
      <c r="C225" s="140"/>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258"/>
      <c r="B226" s="136"/>
      <c r="C226" s="140"/>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258"/>
      <c r="B227" s="136"/>
      <c r="C227" s="140"/>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258"/>
      <c r="B228" s="136"/>
      <c r="C228" s="140"/>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258"/>
      <c r="B229" s="136"/>
      <c r="C229" s="140"/>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258"/>
      <c r="B230" s="136"/>
      <c r="C230" s="140"/>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258"/>
      <c r="B231" s="136"/>
      <c r="C231" s="140"/>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258"/>
      <c r="B232" s="136"/>
      <c r="C232" s="140"/>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258"/>
      <c r="B233" s="136"/>
      <c r="C233" s="140"/>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258"/>
      <c r="B234" s="136"/>
      <c r="C234" s="140"/>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258"/>
      <c r="B235" s="136"/>
      <c r="C235" s="140"/>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258"/>
      <c r="B236" s="136"/>
      <c r="C236" s="140"/>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258"/>
      <c r="B237" s="136"/>
      <c r="C237" s="140"/>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258"/>
      <c r="B238" s="136"/>
      <c r="C238" s="140"/>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258"/>
      <c r="B239" s="136"/>
      <c r="C239" s="140"/>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258"/>
      <c r="B240" s="136"/>
      <c r="C240" s="140"/>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258"/>
      <c r="B241" s="136"/>
      <c r="C241" s="140"/>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258"/>
      <c r="B242" s="136"/>
      <c r="C242" s="140"/>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258"/>
      <c r="B243" s="136"/>
      <c r="C243" s="140"/>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258"/>
      <c r="B244" s="136"/>
      <c r="C244" s="140"/>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258"/>
      <c r="B245" s="136"/>
      <c r="C245" s="140"/>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258"/>
      <c r="B246" s="136"/>
      <c r="C246" s="140"/>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258"/>
      <c r="B247" s="136"/>
      <c r="C247" s="140"/>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258"/>
      <c r="B248" s="136"/>
      <c r="C248" s="140"/>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258"/>
      <c r="B249" s="136"/>
      <c r="C249" s="140"/>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258"/>
      <c r="B250" s="136"/>
      <c r="C250" s="140"/>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258"/>
      <c r="B251" s="136"/>
      <c r="C251" s="140"/>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258"/>
      <c r="B252" s="136"/>
      <c r="C252" s="140"/>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258"/>
      <c r="B253" s="136"/>
      <c r="C253" s="140"/>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258"/>
      <c r="B254" s="136"/>
      <c r="C254" s="140"/>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258"/>
      <c r="B255" s="136"/>
      <c r="C255" s="140"/>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258"/>
      <c r="B256" s="136"/>
      <c r="C256" s="140"/>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258"/>
      <c r="B257" s="136"/>
      <c r="C257" s="140"/>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258"/>
      <c r="B258" s="136"/>
      <c r="C258" s="140"/>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258"/>
      <c r="B259" s="136"/>
      <c r="C259" s="140"/>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258"/>
      <c r="B260" s="136"/>
      <c r="C260" s="140"/>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258"/>
      <c r="B261" s="136"/>
      <c r="C261" s="140"/>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258"/>
      <c r="B262" s="136"/>
      <c r="C262" s="140"/>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258"/>
      <c r="B263" s="136"/>
      <c r="C263" s="140"/>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258"/>
      <c r="B264" s="136"/>
      <c r="C264" s="140"/>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258"/>
      <c r="B265" s="136"/>
      <c r="C265" s="140"/>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258"/>
      <c r="B266" s="136"/>
      <c r="C266" s="140"/>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258"/>
      <c r="B267" s="136"/>
      <c r="C267" s="140"/>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258"/>
      <c r="B268" s="136"/>
      <c r="C268" s="140"/>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258"/>
      <c r="B269" s="136"/>
      <c r="C269" s="140"/>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258"/>
      <c r="B270" s="136"/>
      <c r="C270" s="140"/>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258"/>
      <c r="B271" s="136"/>
      <c r="C271" s="140"/>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258"/>
      <c r="B272" s="136"/>
      <c r="C272" s="140"/>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258"/>
      <c r="B273" s="136"/>
      <c r="C273" s="140"/>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258"/>
      <c r="B274" s="136"/>
      <c r="C274" s="140"/>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258"/>
      <c r="B275" s="136"/>
      <c r="C275" s="140"/>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258"/>
      <c r="B276" s="136"/>
      <c r="C276" s="140"/>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258"/>
      <c r="B277" s="136"/>
      <c r="C277" s="140"/>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258"/>
      <c r="B278" s="136"/>
      <c r="C278" s="140"/>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258"/>
      <c r="B279" s="136"/>
      <c r="C279" s="140"/>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258"/>
      <c r="B280" s="136"/>
      <c r="C280" s="140"/>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258"/>
      <c r="B281" s="136"/>
      <c r="C281" s="140"/>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258"/>
      <c r="B282" s="136"/>
      <c r="C282" s="140"/>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258"/>
      <c r="B283" s="136"/>
      <c r="C283" s="140"/>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258"/>
      <c r="B284" s="136"/>
      <c r="C284" s="140"/>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258"/>
      <c r="B285" s="136"/>
      <c r="C285" s="140"/>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258"/>
      <c r="B286" s="136"/>
      <c r="C286" s="140"/>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258"/>
      <c r="B287" s="136"/>
      <c r="C287" s="140"/>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258"/>
      <c r="B288" s="136"/>
      <c r="C288" s="140"/>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258"/>
      <c r="B289" s="136"/>
      <c r="C289" s="140"/>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258"/>
      <c r="B290" s="136"/>
      <c r="C290" s="140"/>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258"/>
      <c r="B291" s="136"/>
      <c r="C291" s="140"/>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258"/>
      <c r="B292" s="136"/>
      <c r="C292" s="140"/>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258"/>
      <c r="B293" s="136"/>
      <c r="C293" s="140"/>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258"/>
      <c r="B294" s="136"/>
      <c r="C294" s="140"/>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258"/>
      <c r="B295" s="136"/>
      <c r="C295" s="140"/>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258"/>
      <c r="B296" s="136"/>
      <c r="C296" s="140"/>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258"/>
      <c r="B297" s="136"/>
      <c r="C297" s="140"/>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258"/>
      <c r="B298" s="136"/>
      <c r="C298" s="140"/>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258"/>
      <c r="B299" s="136"/>
      <c r="C299" s="140"/>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258"/>
      <c r="B300" s="136"/>
      <c r="C300" s="140"/>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258"/>
      <c r="B301" s="136"/>
      <c r="C301" s="140"/>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258"/>
      <c r="B302" s="136"/>
      <c r="C302" s="140"/>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258"/>
      <c r="B303" s="136"/>
      <c r="C303" s="140"/>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258"/>
      <c r="B304" s="136"/>
      <c r="C304" s="140"/>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258"/>
      <c r="B305" s="136"/>
      <c r="C305" s="140"/>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258"/>
      <c r="B306" s="136"/>
      <c r="C306" s="140"/>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258"/>
      <c r="B307" s="136"/>
      <c r="C307" s="140"/>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258"/>
      <c r="B308" s="136"/>
      <c r="C308" s="140"/>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258"/>
      <c r="B309" s="136"/>
      <c r="C309" s="140"/>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258"/>
      <c r="B310" s="136"/>
      <c r="C310" s="140"/>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258"/>
      <c r="B311" s="136"/>
      <c r="C311" s="140"/>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258"/>
      <c r="B312" s="136"/>
      <c r="C312" s="140"/>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258"/>
      <c r="B313" s="136"/>
      <c r="C313" s="140"/>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258"/>
      <c r="B314" s="136"/>
      <c r="C314" s="140"/>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258"/>
      <c r="B315" s="136"/>
      <c r="C315" s="140"/>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258"/>
      <c r="B316" s="136"/>
      <c r="C316" s="140"/>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258"/>
      <c r="B317" s="136"/>
      <c r="C317" s="140"/>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258"/>
      <c r="B318" s="136"/>
      <c r="C318" s="140"/>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258"/>
      <c r="B319" s="136"/>
      <c r="C319" s="140"/>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258"/>
      <c r="B320" s="136"/>
      <c r="C320" s="140"/>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258"/>
      <c r="B321" s="136"/>
      <c r="C321" s="140"/>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258"/>
      <c r="B322" s="136"/>
      <c r="C322" s="140"/>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258"/>
      <c r="B323" s="136"/>
      <c r="C323" s="140"/>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258"/>
      <c r="B324" s="136"/>
      <c r="C324" s="140"/>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258"/>
      <c r="B325" s="136"/>
      <c r="C325" s="140"/>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258"/>
      <c r="B326" s="136"/>
      <c r="C326" s="140"/>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258"/>
      <c r="B327" s="136"/>
      <c r="C327" s="140"/>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258"/>
      <c r="B328" s="136"/>
      <c r="C328" s="140"/>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258"/>
      <c r="B329" s="136"/>
      <c r="C329" s="140"/>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258"/>
      <c r="B330" s="136"/>
      <c r="C330" s="140"/>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258"/>
      <c r="B331" s="136"/>
      <c r="C331" s="140"/>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258"/>
      <c r="B332" s="136"/>
      <c r="C332" s="140"/>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258"/>
      <c r="B333" s="136"/>
      <c r="C333" s="140"/>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258"/>
      <c r="B334" s="136"/>
      <c r="C334" s="140"/>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258"/>
      <c r="B335" s="136"/>
      <c r="C335" s="140"/>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258"/>
      <c r="B336" s="136"/>
      <c r="C336" s="140"/>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258"/>
      <c r="B337" s="136"/>
      <c r="C337" s="140"/>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258"/>
      <c r="B338" s="136"/>
      <c r="C338" s="140"/>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topLeftCell="M1" zoomScale="60" workbookViewId="0">
      <selection activeCell="T34" sqref="T34"/>
    </sheetView>
  </sheetViews>
  <sheetFormatPr defaultColWidth="9.140625" defaultRowHeight="15" x14ac:dyDescent="0.25"/>
  <cols>
    <col min="1" max="1" width="7.42578125" style="137" customWidth="1"/>
    <col min="2" max="2" width="54.42578125" style="223" customWidth="1"/>
    <col min="3" max="3" width="31.140625" style="137" customWidth="1"/>
    <col min="4" max="4" width="25" style="137" customWidth="1"/>
    <col min="5" max="5" width="50" style="137" customWidth="1"/>
    <col min="6" max="6" width="57" style="137" customWidth="1"/>
    <col min="7" max="7" width="80.1406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9.7109375" style="137" customWidth="1"/>
    <col min="18" max="18" width="27" style="137" customWidth="1"/>
    <col min="19" max="19" width="43" style="137" customWidth="1"/>
    <col min="20" max="16384" width="9.140625" style="137"/>
  </cols>
  <sheetData>
    <row r="1" spans="1:28" s="3" customFormat="1" ht="18.75" customHeight="1" x14ac:dyDescent="0.2">
      <c r="A1" s="119"/>
      <c r="B1" s="221"/>
      <c r="S1" s="141" t="s">
        <v>68</v>
      </c>
    </row>
    <row r="2" spans="1:28" s="3" customFormat="1" ht="18.75" customHeight="1" x14ac:dyDescent="0.3">
      <c r="A2" s="119"/>
      <c r="B2" s="221"/>
      <c r="S2" s="123" t="s">
        <v>10</v>
      </c>
    </row>
    <row r="3" spans="1:28" s="3" customFormat="1" ht="18.75" x14ac:dyDescent="0.3">
      <c r="B3" s="221"/>
      <c r="S3" s="123" t="s">
        <v>67</v>
      </c>
    </row>
    <row r="4" spans="1:28" s="3"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3" customFormat="1" ht="15.75" x14ac:dyDescent="0.2">
      <c r="A5" s="121"/>
      <c r="B5" s="221"/>
    </row>
    <row r="6" spans="1:28" s="3" customFormat="1" ht="18.75" x14ac:dyDescent="0.2">
      <c r="A6" s="267" t="s">
        <v>9</v>
      </c>
      <c r="B6" s="267"/>
      <c r="C6" s="267"/>
      <c r="D6" s="267"/>
      <c r="E6" s="267"/>
      <c r="F6" s="267"/>
      <c r="G6" s="267"/>
      <c r="H6" s="267"/>
      <c r="I6" s="267"/>
      <c r="J6" s="267"/>
      <c r="K6" s="267"/>
      <c r="L6" s="267"/>
      <c r="M6" s="267"/>
      <c r="N6" s="267"/>
      <c r="O6" s="267"/>
      <c r="P6" s="267"/>
      <c r="Q6" s="267"/>
      <c r="R6" s="267"/>
      <c r="S6" s="267"/>
      <c r="T6" s="124"/>
      <c r="U6" s="124"/>
      <c r="V6" s="124"/>
      <c r="W6" s="124"/>
      <c r="X6" s="124"/>
      <c r="Y6" s="124"/>
      <c r="Z6" s="124"/>
      <c r="AA6" s="124"/>
      <c r="AB6" s="124"/>
    </row>
    <row r="7" spans="1:28" s="3" customFormat="1" ht="18.75" x14ac:dyDescent="0.2">
      <c r="A7" s="267"/>
      <c r="B7" s="267"/>
      <c r="C7" s="267"/>
      <c r="D7" s="267"/>
      <c r="E7" s="267"/>
      <c r="F7" s="267"/>
      <c r="G7" s="267"/>
      <c r="H7" s="267"/>
      <c r="I7" s="267"/>
      <c r="J7" s="267"/>
      <c r="K7" s="267"/>
      <c r="L7" s="267"/>
      <c r="M7" s="267"/>
      <c r="N7" s="267"/>
      <c r="O7" s="267"/>
      <c r="P7" s="267"/>
      <c r="Q7" s="267"/>
      <c r="R7" s="267"/>
      <c r="S7" s="267"/>
      <c r="T7" s="124"/>
      <c r="U7" s="124"/>
      <c r="V7" s="124"/>
      <c r="W7" s="124"/>
      <c r="X7" s="124"/>
      <c r="Y7" s="124"/>
      <c r="Z7" s="124"/>
      <c r="AA7" s="124"/>
      <c r="AB7" s="124"/>
    </row>
    <row r="8" spans="1:28" s="3" customFormat="1" ht="18.75" x14ac:dyDescent="0.2">
      <c r="A8" s="276" t="str">
        <f>'1. паспорт местоположение'!A9:C9</f>
        <v>Филиал ГУП СК «Ставэлектросеть» г. Михайловск</v>
      </c>
      <c r="B8" s="276"/>
      <c r="C8" s="276"/>
      <c r="D8" s="276"/>
      <c r="E8" s="276"/>
      <c r="F8" s="276"/>
      <c r="G8" s="276"/>
      <c r="H8" s="276"/>
      <c r="I8" s="276"/>
      <c r="J8" s="276"/>
      <c r="K8" s="276"/>
      <c r="L8" s="276"/>
      <c r="M8" s="276"/>
      <c r="N8" s="276"/>
      <c r="O8" s="276"/>
      <c r="P8" s="276"/>
      <c r="Q8" s="276"/>
      <c r="R8" s="276"/>
      <c r="S8" s="276"/>
      <c r="T8" s="124"/>
      <c r="U8" s="124"/>
      <c r="V8" s="124"/>
      <c r="W8" s="124"/>
      <c r="X8" s="124"/>
      <c r="Y8" s="124"/>
      <c r="Z8" s="124"/>
      <c r="AA8" s="124"/>
      <c r="AB8" s="124"/>
    </row>
    <row r="9" spans="1:28" s="3" customFormat="1" ht="18.75" x14ac:dyDescent="0.2">
      <c r="A9" s="264" t="s">
        <v>8</v>
      </c>
      <c r="B9" s="264"/>
      <c r="C9" s="264"/>
      <c r="D9" s="264"/>
      <c r="E9" s="264"/>
      <c r="F9" s="264"/>
      <c r="G9" s="264"/>
      <c r="H9" s="264"/>
      <c r="I9" s="264"/>
      <c r="J9" s="264"/>
      <c r="K9" s="264"/>
      <c r="L9" s="264"/>
      <c r="M9" s="264"/>
      <c r="N9" s="264"/>
      <c r="O9" s="264"/>
      <c r="P9" s="264"/>
      <c r="Q9" s="264"/>
      <c r="R9" s="264"/>
      <c r="S9" s="264"/>
      <c r="T9" s="124"/>
      <c r="U9" s="124"/>
      <c r="V9" s="124"/>
      <c r="W9" s="124"/>
      <c r="X9" s="124"/>
      <c r="Y9" s="124"/>
      <c r="Z9" s="124"/>
      <c r="AA9" s="124"/>
      <c r="AB9" s="124"/>
    </row>
    <row r="10" spans="1:28" s="3" customFormat="1" ht="18.75" x14ac:dyDescent="0.2">
      <c r="A10" s="267"/>
      <c r="B10" s="267"/>
      <c r="C10" s="267"/>
      <c r="D10" s="267"/>
      <c r="E10" s="267"/>
      <c r="F10" s="267"/>
      <c r="G10" s="267"/>
      <c r="H10" s="267"/>
      <c r="I10" s="267"/>
      <c r="J10" s="267"/>
      <c r="K10" s="267"/>
      <c r="L10" s="267"/>
      <c r="M10" s="267"/>
      <c r="N10" s="267"/>
      <c r="O10" s="267"/>
      <c r="P10" s="267"/>
      <c r="Q10" s="267"/>
      <c r="R10" s="267"/>
      <c r="S10" s="267"/>
      <c r="T10" s="124"/>
      <c r="U10" s="124"/>
      <c r="V10" s="124"/>
      <c r="W10" s="124"/>
      <c r="X10" s="124"/>
      <c r="Y10" s="124"/>
      <c r="Z10" s="124"/>
      <c r="AA10" s="124"/>
      <c r="AB10" s="124"/>
    </row>
    <row r="11" spans="1:28" s="3" customFormat="1" ht="18.75" x14ac:dyDescent="0.2">
      <c r="A11" s="274">
        <f>'1. паспорт местоположение'!A12:C12</f>
        <v>380900793</v>
      </c>
      <c r="B11" s="274"/>
      <c r="C11" s="274"/>
      <c r="D11" s="274"/>
      <c r="E11" s="274"/>
      <c r="F11" s="274"/>
      <c r="G11" s="274"/>
      <c r="H11" s="274"/>
      <c r="I11" s="274"/>
      <c r="J11" s="274"/>
      <c r="K11" s="274"/>
      <c r="L11" s="274"/>
      <c r="M11" s="274"/>
      <c r="N11" s="274"/>
      <c r="O11" s="274"/>
      <c r="P11" s="274"/>
      <c r="Q11" s="274"/>
      <c r="R11" s="274"/>
      <c r="S11" s="274"/>
      <c r="T11" s="124"/>
      <c r="U11" s="124"/>
      <c r="V11" s="124"/>
      <c r="W11" s="124"/>
      <c r="X11" s="124"/>
      <c r="Y11" s="124"/>
      <c r="Z11" s="124"/>
      <c r="AA11" s="124"/>
      <c r="AB11" s="124"/>
    </row>
    <row r="12" spans="1:28" s="3"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24"/>
      <c r="U12" s="124"/>
      <c r="V12" s="124"/>
      <c r="W12" s="124"/>
      <c r="X12" s="124"/>
      <c r="Y12" s="124"/>
      <c r="Z12" s="124"/>
      <c r="AA12" s="124"/>
      <c r="AB12" s="124"/>
    </row>
    <row r="13" spans="1:28" s="12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9"/>
      <c r="U13" s="99"/>
      <c r="V13" s="99"/>
      <c r="W13" s="99"/>
      <c r="X13" s="99"/>
      <c r="Y13" s="99"/>
      <c r="Z13" s="99"/>
      <c r="AA13" s="99"/>
      <c r="AB13" s="99"/>
    </row>
    <row r="14" spans="1:28" s="87" customFormat="1" ht="15.75" x14ac:dyDescent="0.2">
      <c r="A14" s="269" t="str">
        <f>'1. паспорт местоположение'!A15:C15</f>
        <v>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v>
      </c>
      <c r="B14" s="269"/>
      <c r="C14" s="269"/>
      <c r="D14" s="269"/>
      <c r="E14" s="269"/>
      <c r="F14" s="269"/>
      <c r="G14" s="269"/>
      <c r="H14" s="269"/>
      <c r="I14" s="269"/>
      <c r="J14" s="269"/>
      <c r="K14" s="269"/>
      <c r="L14" s="269"/>
      <c r="M14" s="269"/>
      <c r="N14" s="269"/>
      <c r="O14" s="269"/>
      <c r="P14" s="269"/>
      <c r="Q14" s="269"/>
      <c r="R14" s="269"/>
      <c r="S14" s="269"/>
      <c r="T14" s="127"/>
      <c r="U14" s="127"/>
      <c r="V14" s="127"/>
      <c r="W14" s="127"/>
      <c r="X14" s="127"/>
      <c r="Y14" s="127"/>
      <c r="Z14" s="127"/>
      <c r="AA14" s="127"/>
      <c r="AB14" s="127"/>
    </row>
    <row r="15" spans="1:28" s="87"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128"/>
      <c r="U15" s="128"/>
      <c r="V15" s="128"/>
      <c r="W15" s="128"/>
      <c r="X15" s="128"/>
      <c r="Y15" s="128"/>
      <c r="Z15" s="128"/>
      <c r="AA15" s="128"/>
      <c r="AB15" s="128"/>
    </row>
    <row r="16" spans="1:28" s="87"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0"/>
      <c r="U16" s="130"/>
      <c r="V16" s="130"/>
      <c r="W16" s="130"/>
      <c r="X16" s="130"/>
      <c r="Y16" s="130"/>
    </row>
    <row r="17" spans="1:28" s="87" customFormat="1" ht="45.75" customHeight="1" x14ac:dyDescent="0.2">
      <c r="A17" s="265" t="s">
        <v>436</v>
      </c>
      <c r="B17" s="265"/>
      <c r="C17" s="265"/>
      <c r="D17" s="265"/>
      <c r="E17" s="265"/>
      <c r="F17" s="265"/>
      <c r="G17" s="265"/>
      <c r="H17" s="265"/>
      <c r="I17" s="265"/>
      <c r="J17" s="265"/>
      <c r="K17" s="265"/>
      <c r="L17" s="265"/>
      <c r="M17" s="265"/>
      <c r="N17" s="265"/>
      <c r="O17" s="265"/>
      <c r="P17" s="265"/>
      <c r="Q17" s="265"/>
      <c r="R17" s="265"/>
      <c r="S17" s="265"/>
      <c r="T17" s="132"/>
      <c r="U17" s="132"/>
      <c r="V17" s="132"/>
      <c r="W17" s="132"/>
      <c r="X17" s="132"/>
      <c r="Y17" s="132"/>
      <c r="Z17" s="132"/>
      <c r="AA17" s="132"/>
      <c r="AB17" s="132"/>
    </row>
    <row r="18" spans="1:28" s="87"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0"/>
      <c r="U18" s="130"/>
      <c r="V18" s="130"/>
      <c r="W18" s="130"/>
      <c r="X18" s="130"/>
      <c r="Y18" s="130"/>
    </row>
    <row r="19" spans="1:28" s="87" customFormat="1" ht="54" customHeight="1" x14ac:dyDescent="0.2">
      <c r="A19" s="277" t="s">
        <v>5</v>
      </c>
      <c r="B19" s="277" t="s">
        <v>99</v>
      </c>
      <c r="C19" s="278" t="s">
        <v>334</v>
      </c>
      <c r="D19" s="277" t="s">
        <v>333</v>
      </c>
      <c r="E19" s="277" t="s">
        <v>98</v>
      </c>
      <c r="F19" s="277" t="s">
        <v>97</v>
      </c>
      <c r="G19" s="277" t="s">
        <v>329</v>
      </c>
      <c r="H19" s="277" t="s">
        <v>96</v>
      </c>
      <c r="I19" s="277" t="s">
        <v>95</v>
      </c>
      <c r="J19" s="277" t="s">
        <v>94</v>
      </c>
      <c r="K19" s="277" t="s">
        <v>93</v>
      </c>
      <c r="L19" s="277" t="s">
        <v>92</v>
      </c>
      <c r="M19" s="277" t="s">
        <v>91</v>
      </c>
      <c r="N19" s="277" t="s">
        <v>90</v>
      </c>
      <c r="O19" s="277" t="s">
        <v>89</v>
      </c>
      <c r="P19" s="277" t="s">
        <v>88</v>
      </c>
      <c r="Q19" s="277" t="s">
        <v>332</v>
      </c>
      <c r="R19" s="277"/>
      <c r="S19" s="280" t="s">
        <v>430</v>
      </c>
      <c r="T19" s="130"/>
      <c r="U19" s="130"/>
      <c r="V19" s="130"/>
      <c r="W19" s="130"/>
      <c r="X19" s="130"/>
      <c r="Y19" s="130"/>
    </row>
    <row r="20" spans="1:28" s="87" customFormat="1" ht="195" customHeight="1" x14ac:dyDescent="0.2">
      <c r="A20" s="277"/>
      <c r="B20" s="277"/>
      <c r="C20" s="279"/>
      <c r="D20" s="277"/>
      <c r="E20" s="277"/>
      <c r="F20" s="277"/>
      <c r="G20" s="277"/>
      <c r="H20" s="277"/>
      <c r="I20" s="277"/>
      <c r="J20" s="277"/>
      <c r="K20" s="277"/>
      <c r="L20" s="277"/>
      <c r="M20" s="277"/>
      <c r="N20" s="277"/>
      <c r="O20" s="277"/>
      <c r="P20" s="277"/>
      <c r="Q20" s="142" t="s">
        <v>330</v>
      </c>
      <c r="R20" s="8" t="s">
        <v>331</v>
      </c>
      <c r="S20" s="280"/>
      <c r="T20" s="99"/>
      <c r="U20" s="99"/>
      <c r="V20" s="99"/>
      <c r="W20" s="99"/>
      <c r="X20" s="99"/>
      <c r="Y20" s="99"/>
      <c r="Z20" s="86"/>
      <c r="AA20" s="86"/>
      <c r="AB20" s="86"/>
    </row>
    <row r="21" spans="1:28" s="87" customFormat="1" ht="18.75" x14ac:dyDescent="0.2">
      <c r="A21" s="142">
        <v>1</v>
      </c>
      <c r="B21" s="176">
        <v>2</v>
      </c>
      <c r="C21" s="142">
        <v>3</v>
      </c>
      <c r="D21" s="143">
        <v>4</v>
      </c>
      <c r="E21" s="142">
        <v>5</v>
      </c>
      <c r="F21" s="143">
        <v>6</v>
      </c>
      <c r="G21" s="142">
        <v>7</v>
      </c>
      <c r="H21" s="143">
        <v>8</v>
      </c>
      <c r="I21" s="142">
        <v>9</v>
      </c>
      <c r="J21" s="143">
        <v>10</v>
      </c>
      <c r="K21" s="142">
        <v>11</v>
      </c>
      <c r="L21" s="143">
        <v>12</v>
      </c>
      <c r="M21" s="142">
        <v>13</v>
      </c>
      <c r="N21" s="143">
        <v>14</v>
      </c>
      <c r="O21" s="142">
        <v>15</v>
      </c>
      <c r="P21" s="143">
        <v>16</v>
      </c>
      <c r="Q21" s="142">
        <v>17</v>
      </c>
      <c r="R21" s="143">
        <v>18</v>
      </c>
      <c r="S21" s="142">
        <v>19</v>
      </c>
      <c r="T21" s="99"/>
      <c r="U21" s="99"/>
      <c r="V21" s="99"/>
      <c r="W21" s="99"/>
      <c r="X21" s="99"/>
      <c r="Y21" s="99"/>
      <c r="Z21" s="86"/>
      <c r="AA21" s="86"/>
      <c r="AB21" s="86"/>
    </row>
    <row r="22" spans="1:28" s="148" customFormat="1" ht="83.25" customHeight="1" x14ac:dyDescent="0.25">
      <c r="A22" s="142"/>
      <c r="B22" s="144" t="s">
        <v>512</v>
      </c>
      <c r="C22" s="143"/>
      <c r="D22" s="143" t="s">
        <v>479</v>
      </c>
      <c r="E22" s="143" t="s">
        <v>513</v>
      </c>
      <c r="F22" s="145" t="s">
        <v>501</v>
      </c>
      <c r="G22" s="238"/>
      <c r="H22" s="143">
        <v>0.03</v>
      </c>
      <c r="I22" s="143">
        <v>0</v>
      </c>
      <c r="J22" s="143">
        <f>H22</f>
        <v>0.03</v>
      </c>
      <c r="K22" s="143">
        <v>10</v>
      </c>
      <c r="L22" s="143">
        <v>3</v>
      </c>
      <c r="M22" s="143">
        <v>0</v>
      </c>
      <c r="N22" s="143">
        <v>0</v>
      </c>
      <c r="O22" s="143">
        <v>0</v>
      </c>
      <c r="P22" s="143">
        <v>0</v>
      </c>
      <c r="Q22" s="144" t="str">
        <f>B22</f>
        <v>ТУ №№ 482/2024/МИХ, 483/2024/МИХ, 484/2024/МИХ, 490/2024/МИХ, 491/2024/МИХ, 492/2024/МИХ, 493/2024/МИХ, 494/2024/МИХ, 495/2024/МИХ, 496/2024/МИХ от 23.04.2024 г.</v>
      </c>
      <c r="R22" s="146"/>
      <c r="S22" s="178">
        <f>15682.2*10/1000000</f>
        <v>0.15682199999999999</v>
      </c>
      <c r="T22" s="99"/>
      <c r="U22" s="99"/>
      <c r="V22" s="99"/>
      <c r="W22" s="99"/>
      <c r="X22" s="99"/>
      <c r="Y22" s="99"/>
      <c r="Z22" s="147"/>
      <c r="AA22" s="147"/>
      <c r="AB22" s="147"/>
    </row>
    <row r="23" spans="1:28" ht="20.25" customHeight="1" x14ac:dyDescent="0.25">
      <c r="A23" s="149"/>
      <c r="B23" s="176" t="s">
        <v>327</v>
      </c>
      <c r="C23" s="143"/>
      <c r="D23" s="143"/>
      <c r="E23" s="149" t="s">
        <v>328</v>
      </c>
      <c r="F23" s="149" t="s">
        <v>328</v>
      </c>
      <c r="G23" s="149" t="s">
        <v>328</v>
      </c>
      <c r="H23" s="149"/>
      <c r="I23" s="149"/>
      <c r="J23" s="149"/>
      <c r="K23" s="149"/>
      <c r="L23" s="149"/>
      <c r="M23" s="149"/>
      <c r="N23" s="149"/>
      <c r="O23" s="149"/>
      <c r="P23" s="149"/>
      <c r="Q23" s="150"/>
      <c r="R23" s="151"/>
      <c r="S23" s="151"/>
      <c r="T23" s="136"/>
      <c r="U23" s="136"/>
      <c r="V23" s="136"/>
      <c r="W23" s="136"/>
      <c r="X23" s="136"/>
      <c r="Y23" s="136"/>
      <c r="Z23" s="136"/>
      <c r="AA23" s="136"/>
      <c r="AB23" s="136"/>
    </row>
    <row r="24" spans="1:28" x14ac:dyDescent="0.25">
      <c r="A24" s="136"/>
      <c r="B24" s="222"/>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222"/>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222"/>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222"/>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222"/>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222"/>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222"/>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222"/>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222"/>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222"/>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222"/>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222"/>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222"/>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222"/>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222"/>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222"/>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222"/>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222"/>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222"/>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222"/>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222"/>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222"/>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222"/>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222"/>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222"/>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222"/>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222"/>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222"/>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222"/>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222"/>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222"/>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222"/>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222"/>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222"/>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222"/>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222"/>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222"/>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222"/>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222"/>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222"/>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22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22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22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22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22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22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22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22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22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22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22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22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22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22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22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22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22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22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22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22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22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22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22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22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22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22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22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22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22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22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22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22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22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22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22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22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22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22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22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22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22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22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22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22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22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22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22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22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22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22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22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22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22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22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22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22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22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22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22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22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22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22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22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22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22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22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22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22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22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22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22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22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22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22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22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22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22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22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22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22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22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22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22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22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22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22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22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22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22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22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22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22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22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22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22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22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22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22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22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22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22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22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22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22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22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22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22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22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22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22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22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22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22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22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22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22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22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22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22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22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22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22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22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22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22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22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22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22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22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22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22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22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22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22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22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22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22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22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22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22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22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22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22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22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22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22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22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22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22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22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22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22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22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22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22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22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22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22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22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22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22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22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22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22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22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22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22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22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22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22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22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22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22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22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22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22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22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22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22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22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22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22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22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22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22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22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22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22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22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22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22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22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22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22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22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22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22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22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22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222"/>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222"/>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222"/>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222"/>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222"/>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222"/>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222"/>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222"/>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222"/>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222"/>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222"/>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222"/>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222"/>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222"/>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222"/>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222"/>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222"/>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222"/>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222"/>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222"/>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222"/>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222"/>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222"/>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222"/>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222"/>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222"/>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222"/>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222"/>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222"/>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222"/>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222"/>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222"/>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222"/>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222"/>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222"/>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222"/>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222"/>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222"/>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222"/>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222"/>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222"/>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222"/>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222"/>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222"/>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222"/>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222"/>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222"/>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222"/>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222"/>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222"/>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222"/>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222"/>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222"/>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222"/>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222"/>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222"/>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222"/>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222"/>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222"/>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222"/>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222"/>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222"/>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222"/>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222"/>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222"/>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222"/>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222"/>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222"/>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222"/>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222"/>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222"/>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222"/>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222"/>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222"/>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222"/>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222"/>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222"/>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222"/>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222"/>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222"/>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222"/>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222"/>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222"/>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222"/>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222"/>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222"/>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222"/>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222"/>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222"/>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222"/>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222"/>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222"/>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222"/>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222"/>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222"/>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222"/>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222"/>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222"/>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2" customWidth="1"/>
    <col min="2" max="2" width="8.7109375" style="152" customWidth="1"/>
    <col min="3" max="3" width="12.7109375" style="152" customWidth="1"/>
    <col min="4" max="4" width="16.140625" style="152" customWidth="1"/>
    <col min="5" max="5" width="11.140625" style="152" customWidth="1"/>
    <col min="6" max="6" width="11"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3" customHeight="1" x14ac:dyDescent="0.25"/>
    <row r="2" spans="1:20" ht="15" customHeight="1" x14ac:dyDescent="0.25">
      <c r="T2" s="141" t="s">
        <v>68</v>
      </c>
    </row>
    <row r="3" spans="1:20" s="3" customFormat="1" ht="18.75" customHeight="1" x14ac:dyDescent="0.3">
      <c r="A3" s="119"/>
      <c r="T3" s="123" t="s">
        <v>10</v>
      </c>
    </row>
    <row r="4" spans="1:20" s="3" customFormat="1" ht="18.75" customHeight="1" x14ac:dyDescent="0.3">
      <c r="A4" s="119"/>
      <c r="T4" s="123" t="s">
        <v>67</v>
      </c>
    </row>
    <row r="5" spans="1:20" s="3" customFormat="1" ht="18.75" customHeight="1" x14ac:dyDescent="0.3">
      <c r="A5" s="119"/>
      <c r="T5" s="123"/>
    </row>
    <row r="6" spans="1:20" s="3"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3" customFormat="1" x14ac:dyDescent="0.2">
      <c r="A7" s="121"/>
    </row>
    <row r="8" spans="1:20" s="3"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3"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3" customFormat="1" ht="18.75" customHeight="1" x14ac:dyDescent="0.2">
      <c r="A10" s="276" t="str">
        <f>'2. паспорт  ТП'!A8:S8</f>
        <v>Филиал ГУП СК «Ставэлектросеть» г. Михайловск</v>
      </c>
      <c r="B10" s="276"/>
      <c r="C10" s="276"/>
      <c r="D10" s="276"/>
      <c r="E10" s="276"/>
      <c r="F10" s="276"/>
      <c r="G10" s="276"/>
      <c r="H10" s="276"/>
      <c r="I10" s="276"/>
      <c r="J10" s="276"/>
      <c r="K10" s="276"/>
      <c r="L10" s="276"/>
      <c r="M10" s="276"/>
      <c r="N10" s="276"/>
      <c r="O10" s="276"/>
      <c r="P10" s="276"/>
      <c r="Q10" s="276"/>
      <c r="R10" s="276"/>
      <c r="S10" s="276"/>
      <c r="T10" s="276"/>
    </row>
    <row r="11" spans="1:20" s="3"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3"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18.75" customHeight="1" x14ac:dyDescent="0.2">
      <c r="A13" s="284">
        <f>'1. паспорт местоположение'!A12:C12</f>
        <v>380900793</v>
      </c>
      <c r="B13" s="284"/>
      <c r="C13" s="284"/>
      <c r="D13" s="284"/>
      <c r="E13" s="284"/>
      <c r="F13" s="284"/>
      <c r="G13" s="284"/>
      <c r="H13" s="284"/>
      <c r="I13" s="284"/>
      <c r="J13" s="284"/>
      <c r="K13" s="284"/>
      <c r="L13" s="284"/>
      <c r="M13" s="284"/>
      <c r="N13" s="284"/>
      <c r="O13" s="284"/>
      <c r="P13" s="284"/>
      <c r="Q13" s="284"/>
      <c r="R13" s="284"/>
      <c r="S13" s="284"/>
      <c r="T13" s="284"/>
    </row>
    <row r="14" spans="1:20" s="3"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12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87" customFormat="1" x14ac:dyDescent="0.2">
      <c r="A16" s="268" t="str">
        <f>'1. паспорт местоположение'!A15:C15</f>
        <v>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v>
      </c>
      <c r="B16" s="268"/>
      <c r="C16" s="268"/>
      <c r="D16" s="268"/>
      <c r="E16" s="268"/>
      <c r="F16" s="268"/>
      <c r="G16" s="268"/>
      <c r="H16" s="268"/>
      <c r="I16" s="268"/>
      <c r="J16" s="268"/>
      <c r="K16" s="268"/>
      <c r="L16" s="268"/>
      <c r="M16" s="268"/>
      <c r="N16" s="268"/>
      <c r="O16" s="268"/>
      <c r="P16" s="268"/>
      <c r="Q16" s="268"/>
      <c r="R16" s="268"/>
      <c r="S16" s="268"/>
      <c r="T16" s="268"/>
    </row>
    <row r="17" spans="1:20" s="87"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87"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87" customFormat="1" ht="15" customHeight="1" x14ac:dyDescent="0.2">
      <c r="A19" s="266" t="s">
        <v>440</v>
      </c>
      <c r="B19" s="266"/>
      <c r="C19" s="266"/>
      <c r="D19" s="266"/>
      <c r="E19" s="266"/>
      <c r="F19" s="266"/>
      <c r="G19" s="266"/>
      <c r="H19" s="266"/>
      <c r="I19" s="266"/>
      <c r="J19" s="266"/>
      <c r="K19" s="266"/>
      <c r="L19" s="266"/>
      <c r="M19" s="266"/>
      <c r="N19" s="266"/>
      <c r="O19" s="266"/>
      <c r="P19" s="266"/>
      <c r="Q19" s="266"/>
      <c r="R19" s="266"/>
      <c r="S19" s="266"/>
      <c r="T19" s="266"/>
    </row>
    <row r="20" spans="1:20" s="1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219</v>
      </c>
      <c r="C21" s="290"/>
      <c r="D21" s="293" t="s">
        <v>111</v>
      </c>
      <c r="E21" s="289" t="s">
        <v>469</v>
      </c>
      <c r="F21" s="290"/>
      <c r="G21" s="289" t="s">
        <v>239</v>
      </c>
      <c r="H21" s="290"/>
      <c r="I21" s="289" t="s">
        <v>110</v>
      </c>
      <c r="J21" s="290"/>
      <c r="K21" s="293" t="s">
        <v>109</v>
      </c>
      <c r="L21" s="289" t="s">
        <v>108</v>
      </c>
      <c r="M21" s="290"/>
      <c r="N21" s="289" t="s">
        <v>465</v>
      </c>
      <c r="O21" s="290"/>
      <c r="P21" s="293" t="s">
        <v>107</v>
      </c>
      <c r="Q21" s="281" t="s">
        <v>106</v>
      </c>
      <c r="R21" s="282"/>
      <c r="S21" s="281" t="s">
        <v>105</v>
      </c>
      <c r="T21" s="283"/>
    </row>
    <row r="22" spans="1:20" ht="157.5" customHeight="1" x14ac:dyDescent="0.25">
      <c r="A22" s="287"/>
      <c r="B22" s="291"/>
      <c r="C22" s="292"/>
      <c r="D22" s="295"/>
      <c r="E22" s="291"/>
      <c r="F22" s="292"/>
      <c r="G22" s="291"/>
      <c r="H22" s="292"/>
      <c r="I22" s="291"/>
      <c r="J22" s="292"/>
      <c r="K22" s="294"/>
      <c r="L22" s="291"/>
      <c r="M22" s="292"/>
      <c r="N22" s="291"/>
      <c r="O22" s="292"/>
      <c r="P22" s="294"/>
      <c r="Q22" s="77" t="s">
        <v>104</v>
      </c>
      <c r="R22" s="77" t="s">
        <v>439</v>
      </c>
      <c r="S22" s="77" t="s">
        <v>103</v>
      </c>
      <c r="T22" s="77" t="s">
        <v>102</v>
      </c>
    </row>
    <row r="23" spans="1:20" ht="51.75" customHeight="1" x14ac:dyDescent="0.25">
      <c r="A23" s="288"/>
      <c r="B23" s="77" t="s">
        <v>100</v>
      </c>
      <c r="C23" s="77" t="s">
        <v>101</v>
      </c>
      <c r="D23" s="294"/>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5" zoomScaleSheetLayoutView="75" workbookViewId="0">
      <selection activeCell="O34" sqref="O34"/>
    </sheetView>
  </sheetViews>
  <sheetFormatPr defaultColWidth="10.7109375" defaultRowHeight="15.75" x14ac:dyDescent="0.25"/>
  <cols>
    <col min="1" max="1" width="10.7109375" style="152"/>
    <col min="2" max="5" width="25.42578125" style="152" customWidth="1"/>
    <col min="6" max="6" width="8.7109375" style="152" customWidth="1"/>
    <col min="7" max="7" width="10.28515625" style="152" customWidth="1"/>
    <col min="8" max="8" width="8.7109375" style="152" customWidth="1"/>
    <col min="9" max="9" width="8.28515625" style="152" customWidth="1"/>
    <col min="10" max="10" width="20.140625" style="152" customWidth="1"/>
    <col min="11" max="11" width="11.140625" style="152" customWidth="1"/>
    <col min="12" max="12" width="8.85546875" style="152" customWidth="1"/>
    <col min="13" max="14" width="12" style="152" customWidth="1"/>
    <col min="15" max="16" width="8.7109375" style="152" customWidth="1"/>
    <col min="17" max="17" width="11.85546875" style="152" customWidth="1"/>
    <col min="18" max="18" width="12" style="152" customWidth="1"/>
    <col min="19" max="19" width="18.28515625" style="152" customWidth="1"/>
    <col min="20" max="20" width="22.42578125" style="152" customWidth="1"/>
    <col min="21" max="21" width="30.7109375" style="152" customWidth="1"/>
    <col min="22" max="23" width="9.42578125" style="152"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25.5" customHeight="1" x14ac:dyDescent="0.25">
      <c r="AA1" s="141" t="s">
        <v>68</v>
      </c>
    </row>
    <row r="2" spans="1:27" s="3" customFormat="1" ht="18.75" customHeight="1" x14ac:dyDescent="0.3">
      <c r="E2" s="119"/>
      <c r="AA2" s="123" t="s">
        <v>10</v>
      </c>
    </row>
    <row r="3" spans="1:27" s="3" customFormat="1" ht="18.75" customHeight="1" x14ac:dyDescent="0.3">
      <c r="E3" s="119"/>
      <c r="AA3" s="123" t="s">
        <v>67</v>
      </c>
    </row>
    <row r="4" spans="1:27" s="3" customFormat="1" x14ac:dyDescent="0.2">
      <c r="E4" s="121"/>
    </row>
    <row r="5" spans="1:27" s="221"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3" customFormat="1" ht="18.75" x14ac:dyDescent="0.2">
      <c r="E8" s="125"/>
      <c r="F8" s="125"/>
      <c r="G8" s="125"/>
      <c r="H8" s="125"/>
      <c r="I8" s="125"/>
      <c r="J8" s="125"/>
      <c r="K8" s="125"/>
      <c r="L8" s="125"/>
      <c r="M8" s="125"/>
      <c r="N8" s="125"/>
      <c r="O8" s="125"/>
      <c r="P8" s="125"/>
      <c r="Q8" s="125"/>
      <c r="R8" s="125"/>
      <c r="S8" s="124"/>
      <c r="T8" s="124"/>
      <c r="U8" s="124"/>
      <c r="V8" s="124"/>
      <c r="W8" s="124"/>
    </row>
    <row r="9" spans="1:27" s="3" customFormat="1" ht="18.75" customHeight="1" x14ac:dyDescent="0.2">
      <c r="E9" s="276" t="s">
        <v>493</v>
      </c>
      <c r="F9" s="276"/>
      <c r="G9" s="276"/>
      <c r="H9" s="276"/>
      <c r="I9" s="276"/>
      <c r="J9" s="276"/>
      <c r="K9" s="276"/>
      <c r="L9" s="276"/>
      <c r="M9" s="276"/>
      <c r="N9" s="276"/>
      <c r="O9" s="276"/>
      <c r="P9" s="276"/>
      <c r="Q9" s="276"/>
      <c r="R9" s="276"/>
      <c r="S9" s="276"/>
      <c r="T9" s="276"/>
      <c r="U9" s="276"/>
      <c r="V9" s="276"/>
      <c r="W9" s="276"/>
      <c r="X9" s="276"/>
      <c r="Y9" s="276"/>
    </row>
    <row r="10" spans="1:27" s="3"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3"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3" customFormat="1" ht="18.75" customHeight="1" x14ac:dyDescent="0.2">
      <c r="A12" s="296">
        <v>380900793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3"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129"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69" t="s">
        <v>510</v>
      </c>
      <c r="E15" s="269"/>
      <c r="F15" s="269"/>
      <c r="G15" s="269"/>
      <c r="H15" s="269"/>
      <c r="I15" s="269"/>
      <c r="J15" s="269"/>
      <c r="K15" s="269"/>
      <c r="L15" s="269"/>
      <c r="M15" s="269"/>
      <c r="N15" s="269"/>
      <c r="O15" s="269"/>
      <c r="P15" s="269"/>
      <c r="Q15" s="269"/>
      <c r="R15" s="269"/>
      <c r="S15" s="269"/>
      <c r="T15" s="269"/>
      <c r="U15" s="269"/>
      <c r="V15" s="269"/>
      <c r="W15" s="269"/>
      <c r="X15" s="269"/>
      <c r="Y15" s="269"/>
    </row>
    <row r="16" spans="1:27" s="87" customFormat="1" ht="15" customHeight="1" x14ac:dyDescent="0.2">
      <c r="D16" s="181"/>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87"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87" customFormat="1" ht="15" customHeight="1" x14ac:dyDescent="0.2"/>
    <row r="19" spans="1:27" ht="25.5" customHeight="1" x14ac:dyDescent="0.25">
      <c r="A19" s="266" t="s">
        <v>442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53" customFormat="1" ht="21" customHeight="1" x14ac:dyDescent="0.25"/>
    <row r="21" spans="1:27" ht="15.75" customHeight="1" x14ac:dyDescent="0.25">
      <c r="A21" s="293" t="s">
        <v>5</v>
      </c>
      <c r="B21" s="289" t="s">
        <v>449</v>
      </c>
      <c r="C21" s="290"/>
      <c r="D21" s="289" t="s">
        <v>451</v>
      </c>
      <c r="E21" s="290"/>
      <c r="F21" s="281" t="s">
        <v>93</v>
      </c>
      <c r="G21" s="283"/>
      <c r="H21" s="283"/>
      <c r="I21" s="282"/>
      <c r="J21" s="293" t="s">
        <v>452</v>
      </c>
      <c r="K21" s="289" t="s">
        <v>453</v>
      </c>
      <c r="L21" s="290"/>
      <c r="M21" s="289" t="s">
        <v>454</v>
      </c>
      <c r="N21" s="290"/>
      <c r="O21" s="289" t="s">
        <v>441</v>
      </c>
      <c r="P21" s="290"/>
      <c r="Q21" s="289" t="s">
        <v>116</v>
      </c>
      <c r="R21" s="290"/>
      <c r="S21" s="293" t="s">
        <v>115</v>
      </c>
      <c r="T21" s="293" t="s">
        <v>455</v>
      </c>
      <c r="U21" s="293" t="s">
        <v>450</v>
      </c>
      <c r="V21" s="289" t="s">
        <v>114</v>
      </c>
      <c r="W21" s="290"/>
      <c r="X21" s="281" t="s">
        <v>106</v>
      </c>
      <c r="Y21" s="283"/>
      <c r="Z21" s="281" t="s">
        <v>105</v>
      </c>
      <c r="AA21" s="283"/>
    </row>
    <row r="22" spans="1:27" ht="168.75" customHeight="1" x14ac:dyDescent="0.25">
      <c r="A22" s="295"/>
      <c r="B22" s="291"/>
      <c r="C22" s="292"/>
      <c r="D22" s="291"/>
      <c r="E22" s="292"/>
      <c r="F22" s="281" t="s">
        <v>113</v>
      </c>
      <c r="G22" s="282"/>
      <c r="H22" s="281" t="s">
        <v>112</v>
      </c>
      <c r="I22" s="282"/>
      <c r="J22" s="294"/>
      <c r="K22" s="291"/>
      <c r="L22" s="292"/>
      <c r="M22" s="291"/>
      <c r="N22" s="292"/>
      <c r="O22" s="291"/>
      <c r="P22" s="292"/>
      <c r="Q22" s="291"/>
      <c r="R22" s="292"/>
      <c r="S22" s="294"/>
      <c r="T22" s="294"/>
      <c r="U22" s="294"/>
      <c r="V22" s="291"/>
      <c r="W22" s="292"/>
      <c r="X22" s="77" t="s">
        <v>104</v>
      </c>
      <c r="Y22" s="77" t="s">
        <v>439</v>
      </c>
      <c r="Z22" s="77" t="s">
        <v>103</v>
      </c>
      <c r="AA22" s="77" t="s">
        <v>102</v>
      </c>
    </row>
    <row r="23" spans="1:27" ht="60" customHeight="1" x14ac:dyDescent="0.25">
      <c r="A23" s="294"/>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ht="3" customHeight="1" x14ac:dyDescent="0.25">
      <c r="X25" s="156"/>
      <c r="Y25" s="157"/>
      <c r="Z25" s="158"/>
      <c r="AA25" s="158"/>
    </row>
    <row r="26" spans="1:27" s="164" customFormat="1" ht="54.75" customHeight="1" x14ac:dyDescent="0.25">
      <c r="A26" s="159">
        <v>1</v>
      </c>
      <c r="B26" s="77" t="s">
        <v>519</v>
      </c>
      <c r="C26" s="77" t="s">
        <v>519</v>
      </c>
      <c r="D26" s="77" t="s">
        <v>519</v>
      </c>
      <c r="E26" s="77" t="s">
        <v>519</v>
      </c>
      <c r="F26" s="159"/>
      <c r="G26" s="159">
        <v>10</v>
      </c>
      <c r="H26" s="159"/>
      <c r="I26" s="159">
        <v>10</v>
      </c>
      <c r="J26" s="160" t="s">
        <v>503</v>
      </c>
      <c r="K26" s="160"/>
      <c r="L26" s="161" t="s">
        <v>62</v>
      </c>
      <c r="M26" s="159" t="s">
        <v>509</v>
      </c>
      <c r="N26" s="161" t="s">
        <v>509</v>
      </c>
      <c r="O26" s="162" t="s">
        <v>498</v>
      </c>
      <c r="P26" s="162" t="s">
        <v>498</v>
      </c>
      <c r="Q26" s="162">
        <v>15.308</v>
      </c>
      <c r="R26" s="159">
        <v>16.132000000000001</v>
      </c>
      <c r="S26" s="160" t="s">
        <v>503</v>
      </c>
      <c r="T26" s="160"/>
      <c r="U26" s="160"/>
      <c r="V26" s="161"/>
      <c r="W26" s="161"/>
      <c r="X26" s="163"/>
      <c r="Y26" s="77"/>
      <c r="Z26" s="159"/>
      <c r="AA26" s="159"/>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SheetLayoutView="90" workbookViewId="0">
      <selection activeCell="C25" sqref="C25"/>
    </sheetView>
  </sheetViews>
  <sheetFormatPr defaultColWidth="9.140625" defaultRowHeight="15" x14ac:dyDescent="0.25"/>
  <cols>
    <col min="1" max="1" width="6.140625" style="137" customWidth="1"/>
    <col min="2" max="2" width="53.5703125" style="137" customWidth="1"/>
    <col min="3" max="3" width="99.57031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3" customFormat="1" ht="18.75" customHeight="1" x14ac:dyDescent="0.2">
      <c r="A1" s="119"/>
      <c r="C1" s="141" t="s">
        <v>68</v>
      </c>
    </row>
    <row r="2" spans="1:29" s="3" customFormat="1" ht="18.75" customHeight="1" x14ac:dyDescent="0.3">
      <c r="A2" s="119"/>
      <c r="C2" s="123" t="s">
        <v>10</v>
      </c>
    </row>
    <row r="3" spans="1:29" s="3" customFormat="1" ht="18.75" x14ac:dyDescent="0.3">
      <c r="A3" s="121"/>
      <c r="C3" s="123" t="s">
        <v>67</v>
      </c>
    </row>
    <row r="4" spans="1:29" s="3" customFormat="1" ht="18.75" x14ac:dyDescent="0.3">
      <c r="A4" s="121"/>
      <c r="C4" s="123"/>
    </row>
    <row r="5" spans="1:29" s="3" customFormat="1" ht="15.75" x14ac:dyDescent="0.2">
      <c r="A5" s="263" t="str">
        <f>'1. паспорт местоположение'!A5:C5</f>
        <v>Год раскрытия информации: 2025 год</v>
      </c>
      <c r="B5" s="263"/>
      <c r="C5" s="263"/>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1"/>
      <c r="G6" s="123"/>
    </row>
    <row r="7" spans="1:29"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row>
    <row r="8" spans="1:29" s="3" customFormat="1" ht="18.75" x14ac:dyDescent="0.2">
      <c r="A8" s="267"/>
      <c r="B8" s="267"/>
      <c r="C8" s="267"/>
      <c r="D8" s="125"/>
      <c r="E8" s="125"/>
      <c r="F8" s="125"/>
      <c r="G8" s="125"/>
      <c r="H8" s="124"/>
      <c r="I8" s="124"/>
      <c r="J8" s="124"/>
      <c r="K8" s="124"/>
      <c r="L8" s="124"/>
      <c r="M8" s="124"/>
      <c r="N8" s="124"/>
      <c r="O8" s="124"/>
      <c r="P8" s="124"/>
      <c r="Q8" s="124"/>
      <c r="R8" s="124"/>
      <c r="S8" s="124"/>
      <c r="T8" s="124"/>
      <c r="U8" s="124"/>
    </row>
    <row r="9" spans="1:29" s="3" customFormat="1" ht="18.75" x14ac:dyDescent="0.2">
      <c r="A9" s="276" t="str">
        <f>'2. паспорт  ТП'!A8:S8</f>
        <v>Филиал ГУП СК «Ставэлектросеть» г. Михайловск</v>
      </c>
      <c r="B9" s="276"/>
      <c r="C9" s="276"/>
      <c r="D9" s="127"/>
      <c r="E9" s="127"/>
      <c r="F9" s="127"/>
      <c r="G9" s="127"/>
      <c r="H9" s="124"/>
      <c r="I9" s="124"/>
      <c r="J9" s="124"/>
      <c r="K9" s="124"/>
      <c r="L9" s="124"/>
      <c r="M9" s="124"/>
      <c r="N9" s="124"/>
      <c r="O9" s="124"/>
      <c r="P9" s="124"/>
      <c r="Q9" s="124"/>
      <c r="R9" s="124"/>
      <c r="S9" s="124"/>
      <c r="T9" s="124"/>
      <c r="U9" s="124"/>
    </row>
    <row r="10" spans="1:29" s="3" customFormat="1" ht="18.75" x14ac:dyDescent="0.2">
      <c r="A10" s="264" t="s">
        <v>8</v>
      </c>
      <c r="B10" s="264"/>
      <c r="C10" s="264"/>
      <c r="D10" s="128"/>
      <c r="E10" s="128"/>
      <c r="F10" s="128"/>
      <c r="G10" s="128"/>
      <c r="H10" s="124"/>
      <c r="I10" s="124"/>
      <c r="J10" s="124"/>
      <c r="K10" s="124"/>
      <c r="L10" s="124"/>
      <c r="M10" s="124"/>
      <c r="N10" s="124"/>
      <c r="O10" s="124"/>
      <c r="P10" s="124"/>
      <c r="Q10" s="124"/>
      <c r="R10" s="124"/>
      <c r="S10" s="124"/>
      <c r="T10" s="124"/>
      <c r="U10" s="124"/>
    </row>
    <row r="11" spans="1:29" s="3" customFormat="1" ht="18.75" x14ac:dyDescent="0.2">
      <c r="A11" s="267"/>
      <c r="B11" s="267"/>
      <c r="C11" s="267"/>
      <c r="D11" s="125"/>
      <c r="E11" s="125"/>
      <c r="F11" s="125"/>
      <c r="G11" s="125"/>
      <c r="H11" s="124"/>
      <c r="I11" s="124"/>
      <c r="J11" s="124"/>
      <c r="K11" s="124"/>
      <c r="L11" s="124"/>
      <c r="M11" s="124"/>
      <c r="N11" s="124"/>
      <c r="O11" s="124"/>
      <c r="P11" s="124"/>
      <c r="Q11" s="124"/>
      <c r="R11" s="124"/>
      <c r="S11" s="124"/>
      <c r="T11" s="124"/>
      <c r="U11" s="124"/>
    </row>
    <row r="12" spans="1:29" s="3" customFormat="1" ht="18.75" x14ac:dyDescent="0.2">
      <c r="A12" s="284">
        <f>'3.1. паспорт Техсостояние ПС'!A13:T13</f>
        <v>380900793</v>
      </c>
      <c r="B12" s="284"/>
      <c r="C12" s="284"/>
      <c r="D12" s="127"/>
      <c r="E12" s="127"/>
      <c r="F12" s="127"/>
      <c r="G12" s="127"/>
      <c r="H12" s="124"/>
      <c r="I12" s="124"/>
      <c r="J12" s="124"/>
      <c r="K12" s="124"/>
      <c r="L12" s="124"/>
      <c r="M12" s="124"/>
      <c r="N12" s="124"/>
      <c r="O12" s="124"/>
      <c r="P12" s="124"/>
      <c r="Q12" s="124"/>
      <c r="R12" s="124"/>
      <c r="S12" s="124"/>
      <c r="T12" s="124"/>
      <c r="U12" s="124"/>
    </row>
    <row r="13" spans="1:29" s="3" customFormat="1" ht="18.75" x14ac:dyDescent="0.2">
      <c r="A13" s="264" t="s">
        <v>7</v>
      </c>
      <c r="B13" s="264"/>
      <c r="C13" s="264"/>
      <c r="D13" s="128"/>
      <c r="E13" s="128"/>
      <c r="F13" s="128"/>
      <c r="G13" s="128"/>
      <c r="H13" s="124"/>
      <c r="I13" s="124"/>
      <c r="J13" s="124"/>
      <c r="K13" s="124"/>
      <c r="L13" s="124"/>
      <c r="M13" s="124"/>
      <c r="N13" s="124"/>
      <c r="O13" s="124"/>
      <c r="P13" s="124"/>
      <c r="Q13" s="124"/>
      <c r="R13" s="124"/>
      <c r="S13" s="124"/>
      <c r="T13" s="124"/>
      <c r="U13" s="124"/>
    </row>
    <row r="14" spans="1:29" s="129" customFormat="1" ht="15.75" customHeight="1" x14ac:dyDescent="0.2">
      <c r="A14" s="275"/>
      <c r="B14" s="275"/>
      <c r="C14" s="275"/>
      <c r="D14" s="99"/>
      <c r="E14" s="99"/>
      <c r="F14" s="99"/>
      <c r="G14" s="99"/>
      <c r="H14" s="99"/>
      <c r="I14" s="99"/>
      <c r="J14" s="99"/>
      <c r="K14" s="99"/>
      <c r="L14" s="99"/>
      <c r="M14" s="99"/>
      <c r="N14" s="99"/>
      <c r="O14" s="99"/>
      <c r="P14" s="99"/>
      <c r="Q14" s="99"/>
      <c r="R14" s="99"/>
      <c r="S14" s="99"/>
      <c r="T14" s="99"/>
      <c r="U14" s="99"/>
    </row>
    <row r="15" spans="1:29" s="87" customFormat="1" ht="12" x14ac:dyDescent="0.2">
      <c r="A15" s="297" t="str">
        <f>'1. паспорт местоположение'!A15:C15</f>
        <v>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v>
      </c>
      <c r="B15" s="297"/>
      <c r="C15" s="297"/>
      <c r="D15" s="127"/>
      <c r="E15" s="127"/>
      <c r="F15" s="127"/>
      <c r="G15" s="127"/>
      <c r="H15" s="127"/>
      <c r="I15" s="127"/>
      <c r="J15" s="127"/>
      <c r="K15" s="127"/>
      <c r="L15" s="127"/>
      <c r="M15" s="127"/>
      <c r="N15" s="127"/>
      <c r="O15" s="127"/>
      <c r="P15" s="127"/>
      <c r="Q15" s="127"/>
      <c r="R15" s="127"/>
      <c r="S15" s="127"/>
      <c r="T15" s="127"/>
      <c r="U15" s="127"/>
    </row>
    <row r="16" spans="1:29"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row>
    <row r="17" spans="1:21" s="87" customFormat="1" ht="15" customHeight="1" x14ac:dyDescent="0.2">
      <c r="A17" s="272"/>
      <c r="B17" s="272"/>
      <c r="C17" s="272"/>
      <c r="D17" s="130"/>
      <c r="E17" s="130"/>
      <c r="F17" s="130"/>
      <c r="G17" s="130"/>
      <c r="H17" s="130"/>
      <c r="I17" s="130"/>
      <c r="J17" s="130"/>
      <c r="K17" s="130"/>
      <c r="L17" s="130"/>
      <c r="M17" s="130"/>
      <c r="N17" s="130"/>
      <c r="O17" s="130"/>
      <c r="P17" s="130"/>
      <c r="Q17" s="130"/>
      <c r="R17" s="130"/>
    </row>
    <row r="18" spans="1:21" s="87" customFormat="1" ht="27.75" customHeight="1" x14ac:dyDescent="0.2">
      <c r="A18" s="265" t="s">
        <v>435</v>
      </c>
      <c r="B18" s="265"/>
      <c r="C18" s="265"/>
      <c r="D18" s="132"/>
      <c r="E18" s="132"/>
      <c r="F18" s="132"/>
      <c r="G18" s="132"/>
      <c r="H18" s="132"/>
      <c r="I18" s="132"/>
      <c r="J18" s="132"/>
      <c r="K18" s="132"/>
      <c r="L18" s="132"/>
      <c r="M18" s="132"/>
      <c r="N18" s="132"/>
      <c r="O18" s="132"/>
      <c r="P18" s="132"/>
      <c r="Q18" s="132"/>
      <c r="R18" s="132"/>
      <c r="S18" s="132"/>
      <c r="T18" s="132"/>
      <c r="U18" s="132"/>
    </row>
    <row r="19" spans="1:21" s="87" customFormat="1" ht="15" customHeight="1" x14ac:dyDescent="0.2">
      <c r="A19" s="128"/>
      <c r="B19" s="128"/>
      <c r="C19" s="128"/>
      <c r="D19" s="128"/>
      <c r="E19" s="128"/>
      <c r="F19" s="128"/>
      <c r="G19" s="128"/>
      <c r="H19" s="130"/>
      <c r="I19" s="130"/>
      <c r="J19" s="130"/>
      <c r="K19" s="130"/>
      <c r="L19" s="130"/>
      <c r="M19" s="130"/>
      <c r="N19" s="130"/>
      <c r="O19" s="130"/>
      <c r="P19" s="130"/>
      <c r="Q19" s="130"/>
      <c r="R19" s="130"/>
    </row>
    <row r="20" spans="1:21" s="87" customFormat="1" ht="39.75" customHeight="1" x14ac:dyDescent="0.2">
      <c r="A20" s="133" t="s">
        <v>5</v>
      </c>
      <c r="B20" s="134"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4">
        <v>2</v>
      </c>
      <c r="C21" s="82">
        <v>3</v>
      </c>
      <c r="D21" s="85"/>
      <c r="E21" s="85"/>
      <c r="F21" s="85"/>
      <c r="G21" s="85"/>
      <c r="H21" s="99"/>
      <c r="I21" s="99"/>
      <c r="J21" s="99"/>
      <c r="K21" s="99"/>
      <c r="L21" s="99"/>
      <c r="M21" s="99"/>
      <c r="N21" s="99"/>
      <c r="O21" s="99"/>
      <c r="P21" s="99"/>
      <c r="Q21" s="99"/>
      <c r="R21" s="99"/>
      <c r="S21" s="86"/>
      <c r="T21" s="86"/>
      <c r="U21" s="86"/>
    </row>
    <row r="22" spans="1:21" s="87" customFormat="1" ht="62.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51" customHeight="1" x14ac:dyDescent="0.25">
      <c r="A23" s="5" t="s">
        <v>63</v>
      </c>
      <c r="B23" s="88" t="s">
        <v>60</v>
      </c>
      <c r="C23" s="224" t="str">
        <f>A15</f>
        <v>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v>
      </c>
      <c r="D23" s="136"/>
      <c r="E23" s="136"/>
      <c r="F23" s="136"/>
      <c r="G23" s="136"/>
      <c r="H23" s="136"/>
      <c r="I23" s="136"/>
      <c r="J23" s="136"/>
      <c r="K23" s="136"/>
      <c r="L23" s="136"/>
      <c r="M23" s="136"/>
      <c r="N23" s="136"/>
      <c r="O23" s="136"/>
      <c r="P23" s="136"/>
      <c r="Q23" s="136"/>
      <c r="R23" s="136"/>
      <c r="S23" s="136"/>
      <c r="T23" s="136"/>
      <c r="U23" s="136"/>
    </row>
    <row r="24" spans="1:21" ht="64.5" customHeight="1" x14ac:dyDescent="0.25">
      <c r="A24" s="5" t="s">
        <v>62</v>
      </c>
      <c r="B24" s="88" t="s">
        <v>467</v>
      </c>
      <c r="C24" s="224" t="str">
        <f>'1. паспорт местоположение'!C40</f>
        <v xml:space="preserve">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 Провод СИП-3 1х70 , протяженностью 0,824 км, опора ж/б - 23 шт.
</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5" t="s">
        <v>61</v>
      </c>
      <c r="B25" s="88" t="s">
        <v>468</v>
      </c>
      <c r="C25" s="133"/>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5" t="s">
        <v>59</v>
      </c>
      <c r="B26" s="88" t="s">
        <v>227</v>
      </c>
      <c r="C26" s="82" t="s">
        <v>481</v>
      </c>
      <c r="D26" s="136"/>
      <c r="E26" s="136"/>
      <c r="F26" s="136"/>
      <c r="G26" s="136"/>
      <c r="H26" s="136"/>
      <c r="I26" s="136"/>
      <c r="J26" s="136"/>
      <c r="K26" s="136"/>
      <c r="L26" s="136"/>
      <c r="M26" s="136"/>
      <c r="N26" s="136"/>
      <c r="O26" s="136"/>
      <c r="P26" s="136"/>
      <c r="Q26" s="136"/>
      <c r="R26" s="136"/>
      <c r="S26" s="136"/>
      <c r="T26" s="136"/>
      <c r="U26" s="136"/>
    </row>
    <row r="27" spans="1:21" ht="65.25" customHeight="1" x14ac:dyDescent="0.25">
      <c r="A27" s="5" t="s">
        <v>58</v>
      </c>
      <c r="B27" s="88" t="s">
        <v>448</v>
      </c>
      <c r="C27" s="133" t="s">
        <v>494</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5" t="s">
        <v>56</v>
      </c>
      <c r="B28" s="88" t="s">
        <v>57</v>
      </c>
      <c r="C28" s="82">
        <f>C29</f>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5" t="s">
        <v>54</v>
      </c>
      <c r="B29" s="133" t="s">
        <v>55</v>
      </c>
      <c r="C29" s="82">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5" t="s">
        <v>72</v>
      </c>
      <c r="B30" s="133" t="s">
        <v>53</v>
      </c>
      <c r="C30" s="82" t="s">
        <v>482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70" zoomScaleNormal="80" zoomScaleSheetLayoutView="70" workbookViewId="0">
      <selection activeCell="A14" sqref="A14:Z14"/>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41" t="s">
        <v>68</v>
      </c>
    </row>
    <row r="2" spans="1:28" ht="18.75" x14ac:dyDescent="0.3">
      <c r="Z2" s="123" t="s">
        <v>10</v>
      </c>
    </row>
    <row r="3" spans="1:28" ht="18.75" x14ac:dyDescent="0.3">
      <c r="Z3" s="123" t="s">
        <v>67</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4"/>
      <c r="AB6" s="12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4"/>
      <c r="AB7" s="124"/>
    </row>
    <row r="8" spans="1:28" x14ac:dyDescent="0.25">
      <c r="A8" s="276" t="str">
        <f>'3.3 паспорт описание'!A9:C9</f>
        <v>Филиал ГУП СК «Ставэлектросеть» г. Михайловск</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27"/>
      <c r="AB8" s="12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4"/>
      <c r="AB10" s="124"/>
    </row>
    <row r="11" spans="1:28" x14ac:dyDescent="0.25">
      <c r="A11" s="284">
        <f>'3.3 паспорт описание'!A12:C12</f>
        <v>380900793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27"/>
      <c r="AB11" s="12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
      <c r="AB13" s="1"/>
    </row>
    <row r="14" spans="1:28" ht="15.75" x14ac:dyDescent="0.25">
      <c r="A14" s="269" t="str">
        <f>'3.3 паспорт описание'!A15:C15</f>
        <v>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7"/>
      <c r="AB14" s="12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80"/>
      <c r="AB16" s="8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80"/>
      <c r="AB17" s="8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80"/>
      <c r="AB18" s="8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80"/>
      <c r="AB19" s="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80"/>
      <c r="AB20" s="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80"/>
      <c r="AB21" s="80"/>
    </row>
    <row r="22" spans="1:28" x14ac:dyDescent="0.25">
      <c r="A22" s="299" t="s">
        <v>466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1"/>
      <c r="AB22" s="81"/>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169" t="s">
        <v>230</v>
      </c>
      <c r="B24" s="170" t="s">
        <v>237</v>
      </c>
      <c r="C24" s="169" t="s">
        <v>319</v>
      </c>
      <c r="D24" s="169" t="s">
        <v>231</v>
      </c>
      <c r="E24" s="169" t="s">
        <v>320</v>
      </c>
      <c r="F24" s="169" t="s">
        <v>322</v>
      </c>
      <c r="G24" s="169" t="s">
        <v>321</v>
      </c>
      <c r="H24" s="169" t="s">
        <v>232</v>
      </c>
      <c r="I24" s="169" t="s">
        <v>323</v>
      </c>
      <c r="J24" s="169" t="s">
        <v>238</v>
      </c>
      <c r="K24" s="170" t="s">
        <v>236</v>
      </c>
      <c r="L24" s="170" t="s">
        <v>233</v>
      </c>
      <c r="M24" s="171" t="s">
        <v>245</v>
      </c>
      <c r="N24" s="170" t="s">
        <v>474</v>
      </c>
      <c r="O24" s="169" t="s">
        <v>243</v>
      </c>
      <c r="P24" s="169" t="s">
        <v>244</v>
      </c>
      <c r="Q24" s="169" t="s">
        <v>242</v>
      </c>
      <c r="R24" s="169" t="s">
        <v>232</v>
      </c>
      <c r="S24" s="169" t="s">
        <v>241</v>
      </c>
      <c r="T24" s="169" t="s">
        <v>240</v>
      </c>
      <c r="U24" s="169" t="s">
        <v>318</v>
      </c>
      <c r="V24" s="169" t="s">
        <v>242</v>
      </c>
      <c r="W24" s="172" t="s">
        <v>235</v>
      </c>
      <c r="X24" s="172" t="s">
        <v>247</v>
      </c>
      <c r="Y24" s="172" t="s">
        <v>248</v>
      </c>
      <c r="Z24" s="46" t="s">
        <v>246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s="174" customFormat="1" ht="45.75" customHeight="1" x14ac:dyDescent="0.25">
      <c r="A26" s="173" t="s">
        <v>480</v>
      </c>
      <c r="B26" s="173" t="s">
        <v>480</v>
      </c>
      <c r="C26" s="173" t="s">
        <v>480</v>
      </c>
      <c r="D26" s="173" t="s">
        <v>480</v>
      </c>
      <c r="E26" s="173" t="s">
        <v>480</v>
      </c>
      <c r="F26" s="173" t="s">
        <v>480</v>
      </c>
      <c r="G26" s="173" t="s">
        <v>480</v>
      </c>
      <c r="H26" s="173" t="s">
        <v>480</v>
      </c>
      <c r="I26" s="173" t="s">
        <v>480</v>
      </c>
      <c r="J26" s="173" t="s">
        <v>480</v>
      </c>
      <c r="K26" s="173" t="s">
        <v>480</v>
      </c>
      <c r="L26" s="173" t="s">
        <v>480</v>
      </c>
      <c r="M26" s="173" t="s">
        <v>480</v>
      </c>
      <c r="N26" s="173" t="s">
        <v>480</v>
      </c>
      <c r="O26" s="173" t="s">
        <v>480</v>
      </c>
      <c r="P26" s="173" t="s">
        <v>480</v>
      </c>
      <c r="Q26" s="173" t="s">
        <v>480</v>
      </c>
      <c r="R26" s="173" t="s">
        <v>480</v>
      </c>
      <c r="S26" s="173" t="s">
        <v>480</v>
      </c>
      <c r="T26" s="173" t="s">
        <v>480</v>
      </c>
      <c r="U26" s="173" t="s">
        <v>480</v>
      </c>
      <c r="V26" s="173" t="s">
        <v>480</v>
      </c>
      <c r="W26" s="173" t="s">
        <v>480</v>
      </c>
      <c r="X26" s="173" t="s">
        <v>480</v>
      </c>
      <c r="Y26" s="173" t="s">
        <v>480</v>
      </c>
      <c r="Z26" s="173" t="s">
        <v>480</v>
      </c>
    </row>
    <row r="30" spans="1:28" x14ac:dyDescent="0.25">
      <c r="A30"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3" customFormat="1" ht="18.75" customHeight="1" x14ac:dyDescent="0.2">
      <c r="A1" s="119"/>
      <c r="B1" s="119"/>
      <c r="O1" s="141" t="s">
        <v>68</v>
      </c>
    </row>
    <row r="2" spans="1:28" s="3" customFormat="1" ht="18.75" customHeight="1" x14ac:dyDescent="0.3">
      <c r="A2" s="119"/>
      <c r="B2" s="119"/>
      <c r="O2" s="123" t="s">
        <v>10</v>
      </c>
    </row>
    <row r="3" spans="1:28" s="3" customFormat="1" ht="18.75" x14ac:dyDescent="0.3">
      <c r="A3" s="121"/>
      <c r="B3" s="121"/>
      <c r="O3" s="123" t="s">
        <v>67</v>
      </c>
    </row>
    <row r="4" spans="1:28" s="3" customFormat="1" ht="18.75" x14ac:dyDescent="0.3">
      <c r="A4" s="121"/>
      <c r="B4" s="121"/>
      <c r="L4" s="123"/>
    </row>
    <row r="5" spans="1:28" s="3"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79"/>
      <c r="Q5" s="79"/>
      <c r="R5" s="79"/>
      <c r="S5" s="79"/>
      <c r="T5" s="79"/>
      <c r="U5" s="79"/>
      <c r="V5" s="79"/>
      <c r="W5" s="79"/>
      <c r="X5" s="79"/>
      <c r="Y5" s="79"/>
      <c r="Z5" s="79"/>
      <c r="AA5" s="79"/>
      <c r="AB5" s="79"/>
    </row>
    <row r="6" spans="1:28" s="3" customFormat="1" ht="18.75" x14ac:dyDescent="0.3">
      <c r="A6" s="121"/>
      <c r="B6" s="121"/>
      <c r="L6" s="123"/>
    </row>
    <row r="7" spans="1:28" s="3" customFormat="1" ht="18.75" x14ac:dyDescent="0.2">
      <c r="A7" s="267" t="s">
        <v>9</v>
      </c>
      <c r="B7" s="267"/>
      <c r="C7" s="267"/>
      <c r="D7" s="267"/>
      <c r="E7" s="267"/>
      <c r="F7" s="267"/>
      <c r="G7" s="267"/>
      <c r="H7" s="267"/>
      <c r="I7" s="267"/>
      <c r="J7" s="267"/>
      <c r="K7" s="267"/>
      <c r="L7" s="267"/>
      <c r="M7" s="267"/>
      <c r="N7" s="267"/>
      <c r="O7" s="267"/>
      <c r="P7" s="124"/>
      <c r="Q7" s="124"/>
      <c r="R7" s="124"/>
      <c r="S7" s="124"/>
      <c r="T7" s="124"/>
      <c r="U7" s="124"/>
      <c r="V7" s="124"/>
      <c r="W7" s="124"/>
      <c r="X7" s="124"/>
      <c r="Y7" s="124"/>
      <c r="Z7" s="124"/>
    </row>
    <row r="8" spans="1:28" s="3" customFormat="1" ht="18.75" x14ac:dyDescent="0.2">
      <c r="A8" s="267"/>
      <c r="B8" s="267"/>
      <c r="C8" s="267"/>
      <c r="D8" s="267"/>
      <c r="E8" s="267"/>
      <c r="F8" s="267"/>
      <c r="G8" s="267"/>
      <c r="H8" s="267"/>
      <c r="I8" s="267"/>
      <c r="J8" s="267"/>
      <c r="K8" s="267"/>
      <c r="L8" s="267"/>
      <c r="M8" s="267"/>
      <c r="N8" s="267"/>
      <c r="O8" s="267"/>
      <c r="P8" s="124"/>
      <c r="Q8" s="124"/>
      <c r="R8" s="124"/>
      <c r="S8" s="124"/>
      <c r="T8" s="124"/>
      <c r="U8" s="124"/>
      <c r="V8" s="124"/>
      <c r="W8" s="124"/>
      <c r="X8" s="124"/>
      <c r="Y8" s="124"/>
      <c r="Z8" s="124"/>
    </row>
    <row r="9" spans="1:28" s="3" customFormat="1" ht="18.75" x14ac:dyDescent="0.2">
      <c r="A9" s="276" t="str">
        <f>'3.4. Паспорт надежность'!A8:Z8</f>
        <v>Филиал ГУП СК «Ставэлектросеть» г. Михайловск</v>
      </c>
      <c r="B9" s="276"/>
      <c r="C9" s="276"/>
      <c r="D9" s="276"/>
      <c r="E9" s="276"/>
      <c r="F9" s="276"/>
      <c r="G9" s="276"/>
      <c r="H9" s="276"/>
      <c r="I9" s="276"/>
      <c r="J9" s="276"/>
      <c r="K9" s="276"/>
      <c r="L9" s="276"/>
      <c r="M9" s="276"/>
      <c r="N9" s="276"/>
      <c r="O9" s="276"/>
      <c r="P9" s="124"/>
      <c r="Q9" s="124"/>
      <c r="R9" s="124"/>
      <c r="S9" s="124"/>
      <c r="T9" s="124"/>
      <c r="U9" s="124"/>
      <c r="V9" s="124"/>
      <c r="W9" s="124"/>
      <c r="X9" s="124"/>
      <c r="Y9" s="124"/>
      <c r="Z9" s="124"/>
    </row>
    <row r="10" spans="1:28" s="3" customFormat="1" ht="18.75" x14ac:dyDescent="0.2">
      <c r="A10" s="264" t="s">
        <v>8</v>
      </c>
      <c r="B10" s="264"/>
      <c r="C10" s="264"/>
      <c r="D10" s="264"/>
      <c r="E10" s="264"/>
      <c r="F10" s="264"/>
      <c r="G10" s="264"/>
      <c r="H10" s="264"/>
      <c r="I10" s="264"/>
      <c r="J10" s="264"/>
      <c r="K10" s="264"/>
      <c r="L10" s="264"/>
      <c r="M10" s="264"/>
      <c r="N10" s="264"/>
      <c r="O10" s="264"/>
      <c r="P10" s="124"/>
      <c r="Q10" s="124"/>
      <c r="R10" s="124"/>
      <c r="S10" s="124"/>
      <c r="T10" s="124"/>
      <c r="U10" s="124"/>
      <c r="V10" s="124"/>
      <c r="W10" s="124"/>
      <c r="X10" s="124"/>
      <c r="Y10" s="124"/>
      <c r="Z10" s="124"/>
    </row>
    <row r="11" spans="1:28" s="3" customFormat="1" ht="18.75" x14ac:dyDescent="0.2">
      <c r="A11" s="267"/>
      <c r="B11" s="267"/>
      <c r="C11" s="267"/>
      <c r="D11" s="267"/>
      <c r="E11" s="267"/>
      <c r="F11" s="267"/>
      <c r="G11" s="267"/>
      <c r="H11" s="267"/>
      <c r="I11" s="267"/>
      <c r="J11" s="267"/>
      <c r="K11" s="267"/>
      <c r="L11" s="267"/>
      <c r="M11" s="267"/>
      <c r="N11" s="267"/>
      <c r="O11" s="267"/>
      <c r="P11" s="124"/>
      <c r="Q11" s="124"/>
      <c r="R11" s="124"/>
      <c r="S11" s="124"/>
      <c r="T11" s="124"/>
      <c r="U11" s="124"/>
      <c r="V11" s="124"/>
      <c r="W11" s="124"/>
      <c r="X11" s="124"/>
      <c r="Y11" s="124"/>
      <c r="Z11" s="124"/>
    </row>
    <row r="12" spans="1:28" s="3" customFormat="1" ht="18.75" x14ac:dyDescent="0.2">
      <c r="A12" s="284">
        <f>'3.4. Паспорт надежность'!A11:Z11</f>
        <v>380900793</v>
      </c>
      <c r="B12" s="284"/>
      <c r="C12" s="284"/>
      <c r="D12" s="284"/>
      <c r="E12" s="284"/>
      <c r="F12" s="284"/>
      <c r="G12" s="284"/>
      <c r="H12" s="284"/>
      <c r="I12" s="284"/>
      <c r="J12" s="284"/>
      <c r="K12" s="284"/>
      <c r="L12" s="284"/>
      <c r="M12" s="284"/>
      <c r="N12" s="284"/>
      <c r="O12" s="284"/>
      <c r="P12" s="124"/>
      <c r="Q12" s="124"/>
      <c r="R12" s="124"/>
      <c r="S12" s="124"/>
      <c r="T12" s="124"/>
      <c r="U12" s="124"/>
      <c r="V12" s="124"/>
      <c r="W12" s="124"/>
      <c r="X12" s="124"/>
      <c r="Y12" s="124"/>
      <c r="Z12" s="124"/>
    </row>
    <row r="13" spans="1:28" s="3" customFormat="1" ht="18.75" x14ac:dyDescent="0.2">
      <c r="A13" s="264" t="s">
        <v>7</v>
      </c>
      <c r="B13" s="264"/>
      <c r="C13" s="264"/>
      <c r="D13" s="264"/>
      <c r="E13" s="264"/>
      <c r="F13" s="264"/>
      <c r="G13" s="264"/>
      <c r="H13" s="264"/>
      <c r="I13" s="264"/>
      <c r="J13" s="264"/>
      <c r="K13" s="264"/>
      <c r="L13" s="264"/>
      <c r="M13" s="264"/>
      <c r="N13" s="264"/>
      <c r="O13" s="264"/>
      <c r="P13" s="124"/>
      <c r="Q13" s="124"/>
      <c r="R13" s="124"/>
      <c r="S13" s="124"/>
      <c r="T13" s="124"/>
      <c r="U13" s="124"/>
      <c r="V13" s="124"/>
      <c r="W13" s="124"/>
      <c r="X13" s="124"/>
      <c r="Y13" s="124"/>
      <c r="Z13" s="124"/>
    </row>
    <row r="14" spans="1:28" s="129" customFormat="1" ht="15.75" customHeight="1" x14ac:dyDescent="0.2">
      <c r="A14" s="275"/>
      <c r="B14" s="275"/>
      <c r="C14" s="275"/>
      <c r="D14" s="275"/>
      <c r="E14" s="275"/>
      <c r="F14" s="275"/>
      <c r="G14" s="275"/>
      <c r="H14" s="275"/>
      <c r="I14" s="275"/>
      <c r="J14" s="275"/>
      <c r="K14" s="275"/>
      <c r="L14" s="275"/>
      <c r="M14" s="275"/>
      <c r="N14" s="275"/>
      <c r="O14" s="275"/>
      <c r="P14" s="99"/>
      <c r="Q14" s="99"/>
      <c r="R14" s="99"/>
      <c r="S14" s="99"/>
      <c r="T14" s="99"/>
      <c r="U14" s="99"/>
      <c r="V14" s="99"/>
      <c r="W14" s="99"/>
      <c r="X14" s="99"/>
      <c r="Y14" s="99"/>
      <c r="Z14" s="99"/>
    </row>
    <row r="15" spans="1:28" s="87" customFormat="1" ht="15.75" x14ac:dyDescent="0.2">
      <c r="A15" s="269" t="str">
        <f>'3.4. Паспорт надежность'!A14:Z14</f>
        <v>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v>
      </c>
      <c r="B15" s="269"/>
      <c r="C15" s="269"/>
      <c r="D15" s="269"/>
      <c r="E15" s="269"/>
      <c r="F15" s="269"/>
      <c r="G15" s="269"/>
      <c r="H15" s="269"/>
      <c r="I15" s="269"/>
      <c r="J15" s="269"/>
      <c r="K15" s="269"/>
      <c r="L15" s="269"/>
      <c r="M15" s="269"/>
      <c r="N15" s="269"/>
      <c r="O15" s="269"/>
      <c r="P15" s="127"/>
      <c r="Q15" s="127"/>
      <c r="R15" s="127"/>
      <c r="S15" s="127"/>
      <c r="T15" s="127"/>
      <c r="U15" s="127"/>
      <c r="V15" s="127"/>
      <c r="W15" s="127"/>
      <c r="X15" s="127"/>
      <c r="Y15" s="127"/>
      <c r="Z15" s="127"/>
    </row>
    <row r="16" spans="1:28" s="87" customFormat="1" ht="15" customHeight="1" x14ac:dyDescent="0.2">
      <c r="A16" s="264" t="s">
        <v>6</v>
      </c>
      <c r="B16" s="264"/>
      <c r="C16" s="264"/>
      <c r="D16" s="264"/>
      <c r="E16" s="264"/>
      <c r="F16" s="264"/>
      <c r="G16" s="264"/>
      <c r="H16" s="264"/>
      <c r="I16" s="264"/>
      <c r="J16" s="264"/>
      <c r="K16" s="264"/>
      <c r="L16" s="264"/>
      <c r="M16" s="264"/>
      <c r="N16" s="264"/>
      <c r="O16" s="264"/>
      <c r="P16" s="128"/>
      <c r="Q16" s="128"/>
      <c r="R16" s="128"/>
      <c r="S16" s="128"/>
      <c r="T16" s="128"/>
      <c r="U16" s="128"/>
      <c r="V16" s="128"/>
      <c r="W16" s="128"/>
      <c r="X16" s="128"/>
      <c r="Y16" s="128"/>
      <c r="Z16" s="128"/>
    </row>
    <row r="17" spans="1:26" s="87" customFormat="1" ht="15" customHeight="1" x14ac:dyDescent="0.2">
      <c r="A17" s="272"/>
      <c r="B17" s="272"/>
      <c r="C17" s="272"/>
      <c r="D17" s="272"/>
      <c r="E17" s="272"/>
      <c r="F17" s="272"/>
      <c r="G17" s="272"/>
      <c r="H17" s="272"/>
      <c r="I17" s="272"/>
      <c r="J17" s="272"/>
      <c r="K17" s="272"/>
      <c r="L17" s="272"/>
      <c r="M17" s="272"/>
      <c r="N17" s="272"/>
      <c r="O17" s="272"/>
      <c r="P17" s="130"/>
      <c r="Q17" s="130"/>
      <c r="R17" s="130"/>
      <c r="S17" s="130"/>
      <c r="T17" s="130"/>
      <c r="U17" s="130"/>
      <c r="V17" s="130"/>
      <c r="W17" s="130"/>
    </row>
    <row r="18" spans="1:26" s="87" customFormat="1" ht="91.5" customHeight="1" x14ac:dyDescent="0.2">
      <c r="A18" s="304" t="s">
        <v>443</v>
      </c>
      <c r="B18" s="304"/>
      <c r="C18" s="304"/>
      <c r="D18" s="304"/>
      <c r="E18" s="304"/>
      <c r="F18" s="304"/>
      <c r="G18" s="304"/>
      <c r="H18" s="304"/>
      <c r="I18" s="304"/>
      <c r="J18" s="304"/>
      <c r="K18" s="304"/>
      <c r="L18" s="304"/>
      <c r="M18" s="304"/>
      <c r="N18" s="304"/>
      <c r="O18" s="304"/>
      <c r="P18" s="132"/>
      <c r="Q18" s="132"/>
      <c r="R18" s="132"/>
      <c r="S18" s="132"/>
      <c r="T18" s="132"/>
      <c r="U18" s="132"/>
      <c r="V18" s="132"/>
      <c r="W18" s="132"/>
      <c r="X18" s="132"/>
      <c r="Y18" s="132"/>
      <c r="Z18" s="132"/>
    </row>
    <row r="19" spans="1:26" s="87" customFormat="1" ht="78" customHeight="1" x14ac:dyDescent="0.2">
      <c r="A19" s="277" t="s">
        <v>5</v>
      </c>
      <c r="B19" s="277" t="s">
        <v>87</v>
      </c>
      <c r="C19" s="277" t="s">
        <v>86</v>
      </c>
      <c r="D19" s="277" t="s">
        <v>75</v>
      </c>
      <c r="E19" s="305" t="s">
        <v>85</v>
      </c>
      <c r="F19" s="306"/>
      <c r="G19" s="306"/>
      <c r="H19" s="306"/>
      <c r="I19" s="307"/>
      <c r="J19" s="277" t="s">
        <v>84</v>
      </c>
      <c r="K19" s="277"/>
      <c r="L19" s="277"/>
      <c r="M19" s="277"/>
      <c r="N19" s="277"/>
      <c r="O19" s="277"/>
      <c r="P19" s="130"/>
      <c r="Q19" s="130"/>
      <c r="R19" s="130"/>
      <c r="S19" s="130"/>
      <c r="T19" s="130"/>
      <c r="U19" s="130"/>
      <c r="V19" s="130"/>
      <c r="W19" s="130"/>
    </row>
    <row r="20" spans="1:26" s="87" customFormat="1" ht="51" customHeight="1" x14ac:dyDescent="0.2">
      <c r="A20" s="277"/>
      <c r="B20" s="277"/>
      <c r="C20" s="277"/>
      <c r="D20" s="277"/>
      <c r="E20" s="142" t="s">
        <v>83</v>
      </c>
      <c r="F20" s="142" t="s">
        <v>82</v>
      </c>
      <c r="G20" s="142" t="s">
        <v>81</v>
      </c>
      <c r="H20" s="142" t="s">
        <v>80</v>
      </c>
      <c r="I20" s="142" t="s">
        <v>79</v>
      </c>
      <c r="J20" s="142" t="s">
        <v>78</v>
      </c>
      <c r="K20" s="142" t="s">
        <v>4</v>
      </c>
      <c r="L20" s="177" t="s">
        <v>3</v>
      </c>
      <c r="M20" s="178" t="s">
        <v>228</v>
      </c>
      <c r="N20" s="178" t="s">
        <v>77</v>
      </c>
      <c r="O20" s="178" t="s">
        <v>76</v>
      </c>
      <c r="P20" s="99"/>
      <c r="Q20" s="99"/>
      <c r="R20" s="99"/>
      <c r="S20" s="99"/>
      <c r="T20" s="99"/>
      <c r="U20" s="99"/>
      <c r="V20" s="99"/>
      <c r="W20" s="99"/>
      <c r="X20" s="86"/>
      <c r="Y20" s="86"/>
      <c r="Z20" s="86"/>
    </row>
    <row r="21" spans="1:26" s="87" customFormat="1" ht="16.5" customHeight="1" x14ac:dyDescent="0.2">
      <c r="A21" s="82">
        <v>1</v>
      </c>
      <c r="B21" s="134">
        <v>2</v>
      </c>
      <c r="C21" s="82">
        <v>3</v>
      </c>
      <c r="D21" s="134">
        <v>4</v>
      </c>
      <c r="E21" s="82">
        <v>5</v>
      </c>
      <c r="F21" s="134">
        <v>6</v>
      </c>
      <c r="G21" s="82">
        <v>7</v>
      </c>
      <c r="H21" s="134">
        <v>8</v>
      </c>
      <c r="I21" s="82">
        <v>9</v>
      </c>
      <c r="J21" s="134">
        <v>10</v>
      </c>
      <c r="K21" s="82">
        <v>11</v>
      </c>
      <c r="L21" s="134">
        <v>12</v>
      </c>
      <c r="M21" s="82">
        <v>13</v>
      </c>
      <c r="N21" s="134">
        <v>14</v>
      </c>
      <c r="O21" s="82">
        <v>15</v>
      </c>
      <c r="P21" s="99"/>
      <c r="Q21" s="99"/>
      <c r="R21" s="99"/>
      <c r="S21" s="99"/>
      <c r="T21" s="99"/>
      <c r="U21" s="99"/>
      <c r="V21" s="99"/>
      <c r="W21" s="99"/>
      <c r="X21" s="86"/>
      <c r="Y21" s="86"/>
      <c r="Z21" s="86"/>
    </row>
    <row r="22" spans="1:26" s="181" customFormat="1" ht="33" customHeight="1" x14ac:dyDescent="0.2">
      <c r="A22" s="179" t="s">
        <v>64</v>
      </c>
      <c r="B22" s="97" t="s">
        <v>503</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0"/>
      <c r="W22" s="180"/>
      <c r="X22" s="180"/>
      <c r="Y22" s="180"/>
      <c r="Z22" s="180"/>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110" zoomScaleSheetLayoutView="11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3" customFormat="1" ht="18.75" customHeight="1" x14ac:dyDescent="0.2">
      <c r="A1" s="119"/>
      <c r="K1" s="141" t="s">
        <v>68</v>
      </c>
      <c r="AR1" s="141" t="s">
        <v>68</v>
      </c>
    </row>
    <row r="2" spans="1:44" s="3" customFormat="1" ht="18.75" customHeight="1" x14ac:dyDescent="0.3">
      <c r="A2" s="119"/>
      <c r="K2" s="123" t="s">
        <v>10</v>
      </c>
      <c r="AR2" s="123" t="s">
        <v>10</v>
      </c>
    </row>
    <row r="3" spans="1:44" s="3" customFormat="1" ht="18.75" x14ac:dyDescent="0.3">
      <c r="A3" s="121"/>
      <c r="K3" s="123" t="s">
        <v>67</v>
      </c>
      <c r="AR3" s="123" t="s">
        <v>315</v>
      </c>
    </row>
    <row r="4" spans="1:44" s="3" customFormat="1" ht="18.75" x14ac:dyDescent="0.3">
      <c r="A4" s="121"/>
      <c r="K4" s="123"/>
    </row>
    <row r="5" spans="1:44" s="3"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3" customFormat="1" ht="18.75" x14ac:dyDescent="0.3">
      <c r="A6" s="121"/>
      <c r="K6" s="123"/>
    </row>
    <row r="7" spans="1:44" s="3"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3"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3" customFormat="1" ht="18.75" customHeight="1" x14ac:dyDescent="0.2">
      <c r="A9" s="276" t="str">
        <f>'4. паспортбюджет'!A9:O9</f>
        <v>Филиал ГУП СК «Ставэлектросеть» г. Михайловск</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3"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3"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3" customFormat="1" ht="18.75" customHeight="1" x14ac:dyDescent="0.2">
      <c r="A12" s="284">
        <f>'4. паспортбюджет'!A12:O12</f>
        <v>380900793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3"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9"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18.75" customHeight="1" x14ac:dyDescent="0.2">
      <c r="A15" s="319" t="str">
        <f>'4. паспортбюджет'!A15:O15</f>
        <v>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87"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87"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87" customFormat="1" ht="15" customHeight="1" x14ac:dyDescent="0.2">
      <c r="A18" s="266" t="s">
        <v>444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83"/>
      <c r="AP19" s="183"/>
      <c r="AQ19" s="183"/>
      <c r="AR19" s="141"/>
    </row>
    <row r="20" spans="1:45" ht="18.75" x14ac:dyDescent="0.3">
      <c r="AO20" s="183"/>
      <c r="AP20" s="183"/>
      <c r="AQ20" s="183"/>
      <c r="AR20" s="123"/>
    </row>
    <row r="21" spans="1:45" ht="20.25" customHeight="1" x14ac:dyDescent="0.3">
      <c r="AO21" s="183"/>
      <c r="AP21" s="183"/>
      <c r="AQ21" s="183"/>
      <c r="AR21" s="123"/>
    </row>
    <row r="22" spans="1:45" s="87"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13" t="s">
        <v>314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85"/>
      <c r="AN24" s="185"/>
      <c r="AO24" s="186"/>
      <c r="AP24" s="186"/>
      <c r="AQ24" s="186"/>
      <c r="AR24" s="186"/>
      <c r="AS24" s="187"/>
    </row>
    <row r="25" spans="1:45" ht="12.75" customHeight="1" x14ac:dyDescent="0.25">
      <c r="A25" s="314" t="s">
        <v>313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f>'1. паспорт местоположение'!C49*1000000</f>
        <v>1891093.98</v>
      </c>
      <c r="AL25" s="317"/>
      <c r="AM25" s="188"/>
      <c r="AN25" s="318" t="s">
        <v>312</v>
      </c>
      <c r="AO25" s="318"/>
      <c r="AP25" s="318"/>
      <c r="AQ25" s="312"/>
      <c r="AR25" s="312"/>
      <c r="AS25" s="187"/>
    </row>
    <row r="26" spans="1:45" ht="17.25" customHeight="1" x14ac:dyDescent="0.25">
      <c r="A26" s="326" t="s">
        <v>311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t="s">
        <v>328</v>
      </c>
      <c r="AL26" s="323"/>
      <c r="AM26" s="188"/>
      <c r="AN26" s="308" t="s">
        <v>310</v>
      </c>
      <c r="AO26" s="309"/>
      <c r="AP26" s="310"/>
      <c r="AQ26" s="308"/>
      <c r="AR26" s="311"/>
      <c r="AS26" s="187"/>
    </row>
    <row r="27" spans="1:45" ht="17.25" customHeight="1" x14ac:dyDescent="0.25">
      <c r="A27" s="326" t="s">
        <v>309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v>25</v>
      </c>
      <c r="AL27" s="323"/>
      <c r="AM27" s="188"/>
      <c r="AN27" s="308" t="s">
        <v>308</v>
      </c>
      <c r="AO27" s="309"/>
      <c r="AP27" s="310"/>
      <c r="AQ27" s="308"/>
      <c r="AR27" s="311"/>
      <c r="AS27" s="187"/>
    </row>
    <row r="28" spans="1:45" ht="27.75" customHeight="1" thickBot="1" x14ac:dyDescent="0.3">
      <c r="A28" s="328" t="s">
        <v>307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v>1</v>
      </c>
      <c r="AL28" s="331"/>
      <c r="AM28" s="188"/>
      <c r="AN28" s="332" t="s">
        <v>306</v>
      </c>
      <c r="AO28" s="333"/>
      <c r="AP28" s="334"/>
      <c r="AQ28" s="308"/>
      <c r="AR28" s="311"/>
      <c r="AS28" s="187"/>
    </row>
    <row r="29" spans="1:45" ht="17.25" customHeight="1" x14ac:dyDescent="0.25">
      <c r="A29" s="320" t="s">
        <v>305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7"/>
      <c r="AL29" s="317"/>
      <c r="AM29" s="188"/>
      <c r="AN29" s="323"/>
      <c r="AO29" s="324"/>
      <c r="AP29" s="324"/>
      <c r="AQ29" s="308"/>
      <c r="AR29" s="325"/>
      <c r="AS29" s="187"/>
    </row>
    <row r="30" spans="1:45" ht="17.25" customHeight="1" x14ac:dyDescent="0.25">
      <c r="A30" s="326" t="s">
        <v>304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188"/>
      <c r="AS30" s="187"/>
    </row>
    <row r="31" spans="1:45" ht="17.25" customHeight="1" x14ac:dyDescent="0.25">
      <c r="A31" s="326" t="s">
        <v>303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188"/>
      <c r="AN31" s="188"/>
      <c r="AO31" s="48"/>
      <c r="AP31" s="48"/>
      <c r="AQ31" s="48"/>
      <c r="AR31" s="48"/>
      <c r="AS31" s="187"/>
    </row>
    <row r="32" spans="1:45" ht="17.25" customHeight="1" x14ac:dyDescent="0.25">
      <c r="A32" s="326" t="s">
        <v>278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c r="AL32" s="323"/>
      <c r="AM32" s="188"/>
      <c r="AN32" s="188"/>
      <c r="AO32" s="188"/>
      <c r="AP32" s="188"/>
      <c r="AQ32" s="188"/>
      <c r="AR32" s="188"/>
      <c r="AS32" s="187"/>
    </row>
    <row r="33" spans="1:45" ht="17.25" customHeight="1" x14ac:dyDescent="0.25">
      <c r="A33" s="326" t="s">
        <v>302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5"/>
      <c r="AL33" s="335"/>
      <c r="AM33" s="188"/>
      <c r="AN33" s="188"/>
      <c r="AO33" s="188"/>
      <c r="AP33" s="188"/>
      <c r="AQ33" s="188"/>
      <c r="AR33" s="188"/>
      <c r="AS33" s="187"/>
    </row>
    <row r="34" spans="1:45" ht="17.25" customHeight="1" x14ac:dyDescent="0.25">
      <c r="A34" s="326" t="s">
        <v>301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188"/>
      <c r="AN34" s="188"/>
      <c r="AO34" s="188"/>
      <c r="AP34" s="188"/>
      <c r="AQ34" s="188"/>
      <c r="AR34" s="188"/>
      <c r="AS34" s="18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3"/>
      <c r="AL35" s="323"/>
      <c r="AM35" s="188"/>
      <c r="AN35" s="188"/>
      <c r="AO35" s="188"/>
      <c r="AP35" s="188"/>
      <c r="AQ35" s="188"/>
      <c r="AR35" s="188"/>
      <c r="AS35" s="187"/>
    </row>
    <row r="36" spans="1:45" ht="17.25" customHeight="1" thickBot="1" x14ac:dyDescent="0.3">
      <c r="A36" s="336" t="s">
        <v>266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88"/>
      <c r="AN36" s="188"/>
      <c r="AO36" s="188"/>
      <c r="AP36" s="188"/>
      <c r="AQ36" s="188"/>
      <c r="AR36" s="188"/>
      <c r="AS36" s="18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7"/>
      <c r="AL37" s="317"/>
      <c r="AM37" s="188"/>
      <c r="AN37" s="188"/>
      <c r="AO37" s="188"/>
      <c r="AP37" s="188"/>
      <c r="AQ37" s="188"/>
      <c r="AR37" s="188"/>
      <c r="AS37" s="187"/>
    </row>
    <row r="38" spans="1:45" ht="17.25" customHeight="1" x14ac:dyDescent="0.25">
      <c r="A38" s="326" t="s">
        <v>300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188"/>
      <c r="AN38" s="188"/>
      <c r="AO38" s="188"/>
      <c r="AP38" s="188"/>
      <c r="AQ38" s="188"/>
      <c r="AR38" s="188"/>
      <c r="AS38" s="187"/>
    </row>
    <row r="39" spans="1:45" ht="17.25" customHeight="1" thickBot="1" x14ac:dyDescent="0.3">
      <c r="A39" s="336" t="s">
        <v>299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88"/>
      <c r="AN39" s="188"/>
      <c r="AO39" s="188"/>
      <c r="AP39" s="188"/>
      <c r="AQ39" s="188"/>
      <c r="AR39" s="188"/>
      <c r="AS39" s="187"/>
    </row>
    <row r="40" spans="1:45" ht="17.25" customHeight="1" x14ac:dyDescent="0.25">
      <c r="A40" s="314" t="s">
        <v>298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7"/>
      <c r="AL40" s="317"/>
      <c r="AM40" s="188"/>
      <c r="AN40" s="188"/>
      <c r="AO40" s="188"/>
      <c r="AP40" s="188"/>
      <c r="AQ40" s="188"/>
      <c r="AR40" s="188"/>
      <c r="AS40" s="187"/>
    </row>
    <row r="41" spans="1:45" ht="17.25" customHeight="1" x14ac:dyDescent="0.25">
      <c r="A41" s="326" t="s">
        <v>297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188"/>
      <c r="AN41" s="188"/>
      <c r="AO41" s="188"/>
      <c r="AP41" s="188"/>
      <c r="AQ41" s="188"/>
      <c r="AR41" s="188"/>
      <c r="AS41" s="187"/>
    </row>
    <row r="42" spans="1:45" ht="17.25" customHeight="1" x14ac:dyDescent="0.25">
      <c r="A42" s="326" t="s">
        <v>296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c r="AL42" s="323"/>
      <c r="AM42" s="188"/>
      <c r="AN42" s="188"/>
      <c r="AO42" s="188"/>
      <c r="AP42" s="188"/>
      <c r="AQ42" s="188"/>
      <c r="AR42" s="188"/>
      <c r="AS42" s="187"/>
    </row>
    <row r="43" spans="1:45" ht="17.25" customHeight="1" x14ac:dyDescent="0.25">
      <c r="A43" s="326" t="s">
        <v>295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c r="AL43" s="323"/>
      <c r="AM43" s="188"/>
      <c r="AN43" s="188"/>
      <c r="AO43" s="188"/>
      <c r="AP43" s="188"/>
      <c r="AQ43" s="188"/>
      <c r="AR43" s="188"/>
      <c r="AS43" s="187"/>
    </row>
    <row r="44" spans="1:45" ht="17.25" customHeight="1" x14ac:dyDescent="0.25">
      <c r="A44" s="326" t="s">
        <v>294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188"/>
      <c r="AN44" s="188"/>
      <c r="AO44" s="188"/>
      <c r="AP44" s="188"/>
      <c r="AQ44" s="188"/>
      <c r="AR44" s="188"/>
      <c r="AS44" s="187"/>
    </row>
    <row r="45" spans="1:45" ht="17.25" customHeight="1" x14ac:dyDescent="0.25">
      <c r="A45" s="326" t="s">
        <v>293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188"/>
      <c r="AN45" s="188"/>
      <c r="AO45" s="188"/>
      <c r="AP45" s="188"/>
      <c r="AQ45" s="188"/>
      <c r="AR45" s="188"/>
      <c r="AS45" s="187"/>
    </row>
    <row r="46" spans="1:45" ht="17.25" customHeight="1" thickBot="1" x14ac:dyDescent="0.3">
      <c r="A46" s="338" t="s">
        <v>292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88"/>
      <c r="AN46" s="188"/>
      <c r="AO46" s="188"/>
      <c r="AP46" s="188"/>
      <c r="AQ46" s="188"/>
      <c r="AR46" s="188"/>
      <c r="AS46" s="187"/>
    </row>
    <row r="47" spans="1:45" ht="24" customHeight="1" x14ac:dyDescent="0.25">
      <c r="A47" s="341" t="s">
        <v>291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17" t="s">
        <v>272</v>
      </c>
      <c r="AN47" s="317"/>
      <c r="AO47" s="102" t="s">
        <v>271</v>
      </c>
      <c r="AP47" s="102" t="s">
        <v>270</v>
      </c>
      <c r="AQ47" s="187"/>
    </row>
    <row r="48" spans="1:45" ht="12" customHeight="1" x14ac:dyDescent="0.25">
      <c r="A48" s="326" t="s">
        <v>290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c r="AL48" s="323"/>
      <c r="AM48" s="323"/>
      <c r="AN48" s="323"/>
      <c r="AO48" s="103"/>
      <c r="AP48" s="103"/>
      <c r="AQ48" s="187"/>
    </row>
    <row r="49" spans="1:43" ht="12" customHeight="1" x14ac:dyDescent="0.25">
      <c r="A49" s="326" t="s">
        <v>289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c r="AL49" s="323"/>
      <c r="AM49" s="323"/>
      <c r="AN49" s="323"/>
      <c r="AO49" s="103"/>
      <c r="AP49" s="103"/>
      <c r="AQ49" s="187"/>
    </row>
    <row r="50" spans="1:43" ht="12" customHeight="1" thickBot="1" x14ac:dyDescent="0.3">
      <c r="A50" s="336" t="s">
        <v>288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04"/>
      <c r="AP50" s="10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44" t="s">
        <v>287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7" t="s">
        <v>4</v>
      </c>
      <c r="AL52" s="317"/>
      <c r="AM52" s="317" t="s">
        <v>272</v>
      </c>
      <c r="AN52" s="317"/>
      <c r="AO52" s="102" t="s">
        <v>271</v>
      </c>
      <c r="AP52" s="102" t="s">
        <v>270</v>
      </c>
      <c r="AQ52" s="187"/>
    </row>
    <row r="53" spans="1:43" ht="11.25" customHeight="1" x14ac:dyDescent="0.25">
      <c r="A53" s="346" t="s">
        <v>286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105"/>
      <c r="AP53" s="105"/>
      <c r="AQ53" s="187"/>
    </row>
    <row r="54" spans="1:43" ht="12" customHeight="1" x14ac:dyDescent="0.25">
      <c r="A54" s="326" t="s">
        <v>285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c r="AL54" s="323"/>
      <c r="AM54" s="323"/>
      <c r="AN54" s="323"/>
      <c r="AO54" s="103"/>
      <c r="AP54" s="103"/>
      <c r="AQ54" s="187"/>
    </row>
    <row r="55" spans="1:43" ht="12" customHeight="1" x14ac:dyDescent="0.25">
      <c r="A55" s="326" t="s">
        <v>284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c r="AL55" s="323"/>
      <c r="AM55" s="323"/>
      <c r="AN55" s="323"/>
      <c r="AO55" s="103"/>
      <c r="AP55" s="103"/>
      <c r="AQ55" s="187"/>
    </row>
    <row r="56" spans="1:43" ht="12" customHeight="1" thickBot="1" x14ac:dyDescent="0.3">
      <c r="A56" s="336" t="s">
        <v>283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04"/>
      <c r="AP56" s="10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1"/>
      <c r="AP57" s="101"/>
      <c r="AQ57" s="185"/>
    </row>
    <row r="58" spans="1:43" ht="24" customHeight="1" x14ac:dyDescent="0.25">
      <c r="A58" s="344" t="s">
        <v>282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7" t="s">
        <v>4</v>
      </c>
      <c r="AL58" s="317"/>
      <c r="AM58" s="317" t="s">
        <v>272</v>
      </c>
      <c r="AN58" s="317"/>
      <c r="AO58" s="102" t="s">
        <v>271</v>
      </c>
      <c r="AP58" s="102" t="s">
        <v>270</v>
      </c>
      <c r="AQ58" s="187"/>
    </row>
    <row r="59" spans="1:43" ht="12.75" customHeight="1" x14ac:dyDescent="0.25">
      <c r="A59" s="348" t="s">
        <v>281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06"/>
      <c r="AP59" s="106"/>
      <c r="AQ59" s="194"/>
    </row>
    <row r="60" spans="1:43" ht="12" customHeight="1" x14ac:dyDescent="0.25">
      <c r="A60" s="326" t="s">
        <v>280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03"/>
      <c r="AP60" s="103"/>
      <c r="AQ60" s="187"/>
    </row>
    <row r="61" spans="1:43" ht="12" customHeight="1" x14ac:dyDescent="0.25">
      <c r="A61" s="326" t="s">
        <v>279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03"/>
      <c r="AP61" s="103"/>
      <c r="AQ61" s="187"/>
    </row>
    <row r="62" spans="1:43" ht="12" customHeight="1" x14ac:dyDescent="0.25">
      <c r="A62" s="326" t="s">
        <v>278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c r="AL62" s="323"/>
      <c r="AM62" s="323"/>
      <c r="AN62" s="323"/>
      <c r="AO62" s="103"/>
      <c r="AP62" s="103"/>
      <c r="AQ62" s="18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03"/>
      <c r="AP63" s="103"/>
      <c r="AQ63" s="18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3"/>
      <c r="AL64" s="323"/>
      <c r="AM64" s="323"/>
      <c r="AN64" s="323"/>
      <c r="AO64" s="103"/>
      <c r="AP64" s="103"/>
      <c r="AQ64" s="187"/>
    </row>
    <row r="65" spans="1:43" ht="12" customHeight="1" x14ac:dyDescent="0.25">
      <c r="A65" s="326" t="s">
        <v>277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03"/>
      <c r="AP65" s="103"/>
      <c r="AQ65" s="187"/>
    </row>
    <row r="66" spans="1:43" ht="27.75" customHeight="1" x14ac:dyDescent="0.25">
      <c r="A66" s="351" t="s">
        <v>276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07"/>
      <c r="AP66" s="107"/>
      <c r="AQ66" s="194"/>
    </row>
    <row r="67" spans="1:43" ht="11.25" customHeight="1" x14ac:dyDescent="0.25">
      <c r="A67" s="326" t="s">
        <v>268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03"/>
      <c r="AP67" s="103"/>
      <c r="AQ67" s="187"/>
    </row>
    <row r="68" spans="1:43" ht="25.5" customHeight="1" x14ac:dyDescent="0.25">
      <c r="A68" s="351" t="s">
        <v>269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07"/>
      <c r="AP68" s="107"/>
      <c r="AQ68" s="194"/>
    </row>
    <row r="69" spans="1:43" ht="12" customHeight="1" x14ac:dyDescent="0.25">
      <c r="A69" s="326" t="s">
        <v>267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c r="AL69" s="323"/>
      <c r="AM69" s="323"/>
      <c r="AN69" s="323"/>
      <c r="AO69" s="103"/>
      <c r="AP69" s="103"/>
      <c r="AQ69" s="187"/>
    </row>
    <row r="70" spans="1:43" ht="12.75" customHeight="1" x14ac:dyDescent="0.25">
      <c r="A70" s="355" t="s">
        <v>275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07"/>
      <c r="AP70" s="107"/>
      <c r="AQ70" s="194"/>
    </row>
    <row r="71" spans="1:43" ht="12" customHeight="1" x14ac:dyDescent="0.25">
      <c r="A71" s="326" t="s">
        <v>266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c r="AL71" s="323"/>
      <c r="AM71" s="323"/>
      <c r="AN71" s="323"/>
      <c r="AO71" s="103"/>
      <c r="AP71" s="103"/>
      <c r="AQ71" s="187"/>
    </row>
    <row r="72" spans="1:43" ht="12.75" customHeight="1" thickBot="1" x14ac:dyDescent="0.3">
      <c r="A72" s="357" t="s">
        <v>274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08"/>
      <c r="AP72" s="10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1"/>
      <c r="AP73" s="101"/>
      <c r="AQ73" s="185"/>
    </row>
    <row r="74" spans="1:43" ht="25.5" customHeight="1" x14ac:dyDescent="0.25">
      <c r="A74" s="344" t="s">
        <v>273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7" t="s">
        <v>4</v>
      </c>
      <c r="AL74" s="317"/>
      <c r="AM74" s="317" t="s">
        <v>272</v>
      </c>
      <c r="AN74" s="317"/>
      <c r="AO74" s="102" t="s">
        <v>271</v>
      </c>
      <c r="AP74" s="102" t="s">
        <v>270</v>
      </c>
      <c r="AQ74" s="187"/>
    </row>
    <row r="75" spans="1:43" ht="25.5" customHeight="1" x14ac:dyDescent="0.25">
      <c r="A75" s="351" t="s">
        <v>269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09"/>
      <c r="AP75" s="109"/>
      <c r="AQ75" s="194"/>
    </row>
    <row r="76" spans="1:43" ht="12" customHeight="1" x14ac:dyDescent="0.25">
      <c r="A76" s="326" t="s">
        <v>268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10"/>
      <c r="AP76" s="110"/>
      <c r="AQ76" s="187"/>
    </row>
    <row r="77" spans="1:43" ht="12" customHeight="1" x14ac:dyDescent="0.25">
      <c r="A77" s="326" t="s">
        <v>267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10"/>
      <c r="AP77" s="110"/>
      <c r="AQ77" s="187"/>
    </row>
    <row r="78" spans="1:43" ht="12" customHeight="1" x14ac:dyDescent="0.25">
      <c r="A78" s="326" t="s">
        <v>266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10"/>
      <c r="AP78" s="110"/>
      <c r="AQ78" s="187"/>
    </row>
    <row r="79" spans="1:43" ht="12" customHeight="1" x14ac:dyDescent="0.25">
      <c r="A79" s="326" t="s">
        <v>265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c r="AL79" s="323"/>
      <c r="AM79" s="362"/>
      <c r="AN79" s="362"/>
      <c r="AO79" s="110"/>
      <c r="AP79" s="110"/>
      <c r="AQ79" s="187"/>
    </row>
    <row r="80" spans="1:43" ht="12" customHeight="1" x14ac:dyDescent="0.25">
      <c r="A80" s="326" t="s">
        <v>264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c r="AL80" s="323"/>
      <c r="AM80" s="362"/>
      <c r="AN80" s="362"/>
      <c r="AO80" s="110"/>
      <c r="AP80" s="110"/>
      <c r="AQ80" s="187"/>
    </row>
    <row r="81" spans="1:45" ht="12.75" customHeight="1" x14ac:dyDescent="0.25">
      <c r="A81" s="326" t="s">
        <v>263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10"/>
      <c r="AP81" s="110"/>
      <c r="AQ81" s="187"/>
    </row>
    <row r="82" spans="1:45" ht="12.75" customHeight="1" x14ac:dyDescent="0.25">
      <c r="A82" s="326" t="s">
        <v>262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c r="AL82" s="323"/>
      <c r="AM82" s="362"/>
      <c r="AN82" s="362"/>
      <c r="AO82" s="110"/>
      <c r="AP82" s="110"/>
      <c r="AQ82" s="187"/>
    </row>
    <row r="83" spans="1:45" ht="12" customHeight="1" x14ac:dyDescent="0.25">
      <c r="A83" s="355" t="s">
        <v>261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09"/>
      <c r="AP83" s="109"/>
      <c r="AQ83" s="194"/>
    </row>
    <row r="84" spans="1:45" ht="12" customHeight="1" x14ac:dyDescent="0.25">
      <c r="A84" s="355" t="s">
        <v>260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09"/>
      <c r="AP84" s="109"/>
      <c r="AQ84" s="194"/>
    </row>
    <row r="85" spans="1:45" ht="12" customHeight="1" x14ac:dyDescent="0.25">
      <c r="A85" s="326" t="s">
        <v>259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c r="AL85" s="323"/>
      <c r="AM85" s="362"/>
      <c r="AN85" s="362"/>
      <c r="AO85" s="110"/>
      <c r="AP85" s="110"/>
      <c r="AQ85" s="185"/>
    </row>
    <row r="86" spans="1:45" ht="27.75" customHeight="1" x14ac:dyDescent="0.25">
      <c r="A86" s="351" t="s">
        <v>258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09"/>
      <c r="AP86" s="109"/>
      <c r="AQ86" s="194"/>
    </row>
    <row r="87" spans="1:45" x14ac:dyDescent="0.25">
      <c r="A87" s="351" t="s">
        <v>257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09"/>
      <c r="AP87" s="109"/>
      <c r="AQ87" s="194"/>
    </row>
    <row r="88" spans="1:45" ht="14.25" customHeight="1" x14ac:dyDescent="0.25">
      <c r="A88" s="367" t="s">
        <v>256</v>
      </c>
      <c r="B88" s="368"/>
      <c r="C88" s="368"/>
      <c r="D88" s="369"/>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70"/>
      <c r="AL88" s="371"/>
      <c r="AM88" s="372"/>
      <c r="AN88" s="373"/>
      <c r="AO88" s="109"/>
      <c r="AP88" s="109"/>
      <c r="AQ88" s="194"/>
    </row>
    <row r="89" spans="1:45" x14ac:dyDescent="0.25">
      <c r="A89" s="367" t="s">
        <v>255</v>
      </c>
      <c r="B89" s="368"/>
      <c r="C89" s="368"/>
      <c r="D89" s="369"/>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70"/>
      <c r="AL89" s="371"/>
      <c r="AM89" s="372"/>
      <c r="AN89" s="373"/>
      <c r="AO89" s="109"/>
      <c r="AP89" s="109"/>
      <c r="AQ89" s="185"/>
    </row>
    <row r="90" spans="1:45" ht="12" customHeight="1" thickBot="1" x14ac:dyDescent="0.3">
      <c r="A90" s="196" t="s">
        <v>254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63"/>
      <c r="AL90" s="364"/>
      <c r="AM90" s="365"/>
      <c r="AN90" s="366"/>
      <c r="AO90" s="47"/>
      <c r="AP90" s="4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252</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251</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249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9" zoomScale="80" zoomScaleSheetLayoutView="80" workbookViewId="0">
      <selection activeCell="E26" sqref="E26"/>
    </sheetView>
  </sheetViews>
  <sheetFormatPr defaultRowHeight="15.75" x14ac:dyDescent="0.25"/>
  <cols>
    <col min="1" max="1" width="9.140625" style="11"/>
    <col min="2" max="2" width="37.7109375" style="245" customWidth="1"/>
    <col min="3" max="5" width="15.42578125" style="11" customWidth="1"/>
    <col min="6" max="6" width="15.5703125" style="11" customWidth="1"/>
    <col min="7" max="8" width="18.28515625" style="11" customWidth="1"/>
    <col min="9" max="9" width="51.5703125" style="11" customWidth="1"/>
    <col min="10" max="10" width="36.57031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63" t="str">
        <f>'1. паспорт местоположение'!A5:C5</f>
        <v>Год раскрытия информации: 2025 год</v>
      </c>
      <c r="B5" s="263"/>
      <c r="C5" s="263"/>
      <c r="D5" s="263"/>
      <c r="E5" s="263"/>
      <c r="F5" s="263"/>
      <c r="G5" s="263"/>
      <c r="H5" s="263"/>
      <c r="I5" s="263"/>
      <c r="J5" s="263"/>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75" t="s">
        <v>9</v>
      </c>
      <c r="B7" s="375"/>
      <c r="C7" s="375"/>
      <c r="D7" s="375"/>
      <c r="E7" s="375"/>
      <c r="F7" s="375"/>
      <c r="G7" s="375"/>
      <c r="H7" s="375"/>
      <c r="I7" s="375"/>
      <c r="J7" s="375"/>
    </row>
    <row r="8" spans="1:42" ht="18.75" x14ac:dyDescent="0.25">
      <c r="A8" s="375"/>
      <c r="B8" s="375"/>
      <c r="C8" s="375"/>
      <c r="D8" s="375"/>
      <c r="E8" s="375"/>
      <c r="F8" s="375"/>
      <c r="G8" s="375"/>
      <c r="H8" s="375"/>
      <c r="I8" s="375"/>
      <c r="J8" s="375"/>
    </row>
    <row r="9" spans="1:42" x14ac:dyDescent="0.25">
      <c r="A9" s="376" t="str">
        <f>'5. анализ эконом эфф'!A9:AR9</f>
        <v>Филиал ГУП СК «Ставэлектросеть» г. Михайловск</v>
      </c>
      <c r="B9" s="376"/>
      <c r="C9" s="376"/>
      <c r="D9" s="376"/>
      <c r="E9" s="376"/>
      <c r="F9" s="376"/>
      <c r="G9" s="376"/>
      <c r="H9" s="376"/>
      <c r="I9" s="376"/>
      <c r="J9" s="376"/>
    </row>
    <row r="10" spans="1:42" x14ac:dyDescent="0.25">
      <c r="A10" s="377" t="s">
        <v>8</v>
      </c>
      <c r="B10" s="377"/>
      <c r="C10" s="377"/>
      <c r="D10" s="377"/>
      <c r="E10" s="377"/>
      <c r="F10" s="377"/>
      <c r="G10" s="377"/>
      <c r="H10" s="377"/>
      <c r="I10" s="377"/>
      <c r="J10" s="377"/>
    </row>
    <row r="11" spans="1:42" ht="18.75" x14ac:dyDescent="0.25">
      <c r="A11" s="375"/>
      <c r="B11" s="375"/>
      <c r="C11" s="375"/>
      <c r="D11" s="375"/>
      <c r="E11" s="375"/>
      <c r="F11" s="375"/>
      <c r="G11" s="375"/>
      <c r="H11" s="375"/>
      <c r="I11" s="375"/>
      <c r="J11" s="375"/>
    </row>
    <row r="12" spans="1:42" x14ac:dyDescent="0.25">
      <c r="A12" s="284">
        <f>'5. анализ эконом эфф'!A12:AR12</f>
        <v>380900793</v>
      </c>
      <c r="B12" s="284"/>
      <c r="C12" s="284"/>
      <c r="D12" s="284"/>
      <c r="E12" s="284"/>
      <c r="F12" s="284"/>
      <c r="G12" s="284"/>
      <c r="H12" s="284"/>
      <c r="I12" s="284"/>
      <c r="J12" s="284"/>
    </row>
    <row r="13" spans="1:42" x14ac:dyDescent="0.25">
      <c r="A13" s="377" t="s">
        <v>7</v>
      </c>
      <c r="B13" s="377"/>
      <c r="C13" s="377"/>
      <c r="D13" s="377"/>
      <c r="E13" s="377"/>
      <c r="F13" s="377"/>
      <c r="G13" s="377"/>
      <c r="H13" s="377"/>
      <c r="I13" s="377"/>
      <c r="J13" s="377"/>
    </row>
    <row r="14" spans="1:42" ht="18.75" x14ac:dyDescent="0.25">
      <c r="A14" s="275"/>
      <c r="B14" s="275"/>
      <c r="C14" s="275"/>
      <c r="D14" s="275"/>
      <c r="E14" s="275"/>
      <c r="F14" s="275"/>
      <c r="G14" s="275"/>
      <c r="H14" s="275"/>
      <c r="I14" s="275"/>
      <c r="J14" s="275"/>
    </row>
    <row r="15" spans="1:42" x14ac:dyDescent="0.25">
      <c r="A15" s="378" t="str">
        <f>'5. анализ эконом эфф'!A15:AR15</f>
        <v>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v>
      </c>
      <c r="B15" s="378"/>
      <c r="C15" s="378"/>
      <c r="D15" s="378"/>
      <c r="E15" s="378"/>
      <c r="F15" s="378"/>
      <c r="G15" s="378"/>
      <c r="H15" s="378"/>
      <c r="I15" s="378"/>
      <c r="J15" s="378"/>
    </row>
    <row r="16" spans="1:42" x14ac:dyDescent="0.25">
      <c r="A16" s="377" t="s">
        <v>6</v>
      </c>
      <c r="B16" s="377"/>
      <c r="C16" s="377"/>
      <c r="D16" s="377"/>
      <c r="E16" s="377"/>
      <c r="F16" s="377"/>
      <c r="G16" s="377"/>
      <c r="H16" s="377"/>
      <c r="I16" s="377"/>
      <c r="J16" s="377"/>
    </row>
    <row r="17" spans="1:10" ht="15.75" customHeight="1" x14ac:dyDescent="0.25">
      <c r="J17" s="43"/>
    </row>
    <row r="18" spans="1:10" x14ac:dyDescent="0.25">
      <c r="I18" s="42"/>
    </row>
    <row r="19" spans="1:10" ht="15.75" customHeight="1" x14ac:dyDescent="0.25">
      <c r="A19" s="374" t="s">
        <v>445</v>
      </c>
      <c r="B19" s="374"/>
      <c r="C19" s="374"/>
      <c r="D19" s="374"/>
      <c r="E19" s="374"/>
      <c r="F19" s="374"/>
      <c r="G19" s="374"/>
      <c r="H19" s="374"/>
      <c r="I19" s="374"/>
      <c r="J19" s="374"/>
    </row>
    <row r="20" spans="1:10" x14ac:dyDescent="0.25">
      <c r="A20" s="13"/>
      <c r="B20" s="243"/>
      <c r="C20" s="41"/>
      <c r="D20" s="41"/>
      <c r="E20" s="41"/>
      <c r="F20" s="41"/>
      <c r="G20" s="41"/>
      <c r="H20" s="41"/>
      <c r="I20" s="41"/>
      <c r="J20" s="41"/>
    </row>
    <row r="21" spans="1:10" ht="28.5" customHeight="1" x14ac:dyDescent="0.25">
      <c r="A21" s="379" t="s">
        <v>218</v>
      </c>
      <c r="B21" s="380" t="s">
        <v>217</v>
      </c>
      <c r="C21" s="388" t="s">
        <v>380</v>
      </c>
      <c r="D21" s="388"/>
      <c r="E21" s="388"/>
      <c r="F21" s="388"/>
      <c r="G21" s="383" t="s">
        <v>216</v>
      </c>
      <c r="H21" s="385" t="s">
        <v>382</v>
      </c>
      <c r="I21" s="379" t="s">
        <v>215</v>
      </c>
      <c r="J21" s="384" t="s">
        <v>381</v>
      </c>
    </row>
    <row r="22" spans="1:10" ht="58.5" customHeight="1" x14ac:dyDescent="0.25">
      <c r="A22" s="379"/>
      <c r="B22" s="381"/>
      <c r="C22" s="382" t="s">
        <v>2</v>
      </c>
      <c r="D22" s="382"/>
      <c r="E22" s="389" t="s">
        <v>1</v>
      </c>
      <c r="F22" s="390"/>
      <c r="G22" s="383"/>
      <c r="H22" s="386"/>
      <c r="I22" s="379"/>
      <c r="J22" s="384"/>
    </row>
    <row r="23" spans="1:10" ht="31.5" x14ac:dyDescent="0.25">
      <c r="A23" s="379"/>
      <c r="B23" s="382"/>
      <c r="C23" s="40" t="s">
        <v>214</v>
      </c>
      <c r="D23" s="40" t="s">
        <v>213</v>
      </c>
      <c r="E23" s="40" t="s">
        <v>214</v>
      </c>
      <c r="F23" s="40" t="s">
        <v>213</v>
      </c>
      <c r="G23" s="383"/>
      <c r="H23" s="387"/>
      <c r="I23" s="379"/>
      <c r="J23" s="38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6" t="s">
        <v>212</v>
      </c>
      <c r="C25" s="36"/>
      <c r="D25" s="39"/>
      <c r="E25" s="39"/>
      <c r="F25" s="39"/>
      <c r="G25" s="39"/>
      <c r="H25" s="39"/>
      <c r="I25" s="33"/>
      <c r="J25" s="45"/>
    </row>
    <row r="26" spans="1:10" x14ac:dyDescent="0.25">
      <c r="A26" s="35" t="s">
        <v>211</v>
      </c>
      <c r="B26" s="247" t="s">
        <v>387</v>
      </c>
      <c r="C26" s="34"/>
      <c r="D26" s="39"/>
      <c r="E26" s="39" t="s">
        <v>520</v>
      </c>
      <c r="F26" s="230" t="s">
        <v>504</v>
      </c>
      <c r="G26" s="39"/>
      <c r="H26" s="39"/>
      <c r="I26" s="33"/>
      <c r="J26" s="33"/>
    </row>
    <row r="27" spans="1:10" s="15" customFormat="1" ht="39" customHeight="1" x14ac:dyDescent="0.25">
      <c r="A27" s="35" t="s">
        <v>210</v>
      </c>
      <c r="B27" s="247" t="s">
        <v>389</v>
      </c>
      <c r="C27" s="34" t="s">
        <v>477</v>
      </c>
      <c r="D27" s="34" t="s">
        <v>477</v>
      </c>
      <c r="E27" s="34" t="s">
        <v>477</v>
      </c>
      <c r="F27" s="34" t="s">
        <v>477</v>
      </c>
      <c r="G27" s="39"/>
      <c r="H27" s="39"/>
      <c r="I27" s="33"/>
      <c r="J27" s="33"/>
    </row>
    <row r="28" spans="1:10" s="15" customFormat="1" ht="64.5" customHeight="1" x14ac:dyDescent="0.25">
      <c r="A28" s="35" t="s">
        <v>388</v>
      </c>
      <c r="B28" s="247" t="s">
        <v>393</v>
      </c>
      <c r="C28" s="34" t="s">
        <v>477</v>
      </c>
      <c r="D28" s="34" t="s">
        <v>477</v>
      </c>
      <c r="E28" s="34" t="s">
        <v>477</v>
      </c>
      <c r="F28" s="34" t="s">
        <v>477</v>
      </c>
      <c r="G28" s="39"/>
      <c r="H28" s="39"/>
      <c r="I28" s="33"/>
      <c r="J28" s="33"/>
    </row>
    <row r="29" spans="1:10" s="15" customFormat="1" ht="36" customHeight="1" x14ac:dyDescent="0.25">
      <c r="A29" s="35" t="s">
        <v>209</v>
      </c>
      <c r="B29" s="247" t="s">
        <v>392</v>
      </c>
      <c r="C29" s="34" t="s">
        <v>477</v>
      </c>
      <c r="D29" s="34" t="s">
        <v>477</v>
      </c>
      <c r="E29" s="34" t="s">
        <v>477</v>
      </c>
      <c r="F29" s="34" t="s">
        <v>477</v>
      </c>
      <c r="G29" s="39"/>
      <c r="H29" s="39"/>
      <c r="I29" s="33"/>
      <c r="J29" s="33"/>
    </row>
    <row r="30" spans="1:10" s="15" customFormat="1" ht="42" customHeight="1" x14ac:dyDescent="0.25">
      <c r="A30" s="35" t="s">
        <v>208</v>
      </c>
      <c r="B30" s="247" t="s">
        <v>394</v>
      </c>
      <c r="C30" s="34" t="s">
        <v>477</v>
      </c>
      <c r="D30" s="34" t="s">
        <v>477</v>
      </c>
      <c r="E30" s="34" t="s">
        <v>477</v>
      </c>
      <c r="F30" s="34" t="s">
        <v>477</v>
      </c>
      <c r="G30" s="39"/>
      <c r="H30" s="39"/>
      <c r="I30" s="33"/>
      <c r="J30" s="33"/>
    </row>
    <row r="31" spans="1:10" s="15" customFormat="1" ht="37.5" customHeight="1" x14ac:dyDescent="0.25">
      <c r="A31" s="35" t="s">
        <v>207</v>
      </c>
      <c r="B31" s="247" t="s">
        <v>390</v>
      </c>
      <c r="C31" s="34" t="s">
        <v>477</v>
      </c>
      <c r="D31" s="34" t="s">
        <v>477</v>
      </c>
      <c r="E31" s="34" t="s">
        <v>477</v>
      </c>
      <c r="F31" s="34" t="s">
        <v>477</v>
      </c>
      <c r="G31" s="39"/>
      <c r="H31" s="39"/>
      <c r="I31" s="33"/>
      <c r="J31" s="33"/>
    </row>
    <row r="32" spans="1:10" s="15" customFormat="1" ht="31.5" x14ac:dyDescent="0.25">
      <c r="A32" s="35" t="s">
        <v>205</v>
      </c>
      <c r="B32" s="247" t="s">
        <v>395</v>
      </c>
      <c r="C32" s="34" t="s">
        <v>477</v>
      </c>
      <c r="D32" s="34" t="s">
        <v>477</v>
      </c>
      <c r="E32" s="34" t="s">
        <v>477</v>
      </c>
      <c r="F32" s="34" t="s">
        <v>477</v>
      </c>
      <c r="G32" s="39"/>
      <c r="H32" s="39"/>
      <c r="I32" s="33"/>
      <c r="J32" s="33"/>
    </row>
    <row r="33" spans="1:10" s="15" customFormat="1" ht="37.5" customHeight="1" x14ac:dyDescent="0.25">
      <c r="A33" s="35" t="s">
        <v>406</v>
      </c>
      <c r="B33" s="247" t="s">
        <v>324</v>
      </c>
      <c r="C33" s="34" t="s">
        <v>477</v>
      </c>
      <c r="D33" s="34" t="s">
        <v>477</v>
      </c>
      <c r="E33" s="34" t="s">
        <v>477</v>
      </c>
      <c r="F33" s="34" t="s">
        <v>477</v>
      </c>
      <c r="G33" s="39"/>
      <c r="H33" s="39"/>
      <c r="I33" s="33"/>
      <c r="J33" s="33"/>
    </row>
    <row r="34" spans="1:10" s="15" customFormat="1" ht="47.25" customHeight="1" x14ac:dyDescent="0.25">
      <c r="A34" s="35" t="s">
        <v>407</v>
      </c>
      <c r="B34" s="247" t="s">
        <v>399</v>
      </c>
      <c r="C34" s="34" t="s">
        <v>477</v>
      </c>
      <c r="D34" s="34" t="s">
        <v>477</v>
      </c>
      <c r="E34" s="34" t="s">
        <v>477</v>
      </c>
      <c r="F34" s="34" t="s">
        <v>477</v>
      </c>
      <c r="G34" s="38"/>
      <c r="H34" s="38"/>
      <c r="I34" s="38"/>
      <c r="J34" s="33"/>
    </row>
    <row r="35" spans="1:10" s="15" customFormat="1" ht="34.5" customHeight="1" x14ac:dyDescent="0.25">
      <c r="A35" s="35" t="s">
        <v>408</v>
      </c>
      <c r="B35" s="247" t="s">
        <v>206</v>
      </c>
      <c r="C35" s="34" t="s">
        <v>477</v>
      </c>
      <c r="D35" s="34" t="s">
        <v>477</v>
      </c>
      <c r="E35" s="34" t="s">
        <v>477</v>
      </c>
      <c r="F35" s="34" t="s">
        <v>477</v>
      </c>
      <c r="G35" s="38"/>
      <c r="H35" s="38"/>
      <c r="I35" s="38"/>
      <c r="J35" s="33"/>
    </row>
    <row r="36" spans="1:10" ht="37.5" customHeight="1" x14ac:dyDescent="0.25">
      <c r="A36" s="35" t="s">
        <v>409</v>
      </c>
      <c r="B36" s="247" t="s">
        <v>391</v>
      </c>
      <c r="C36" s="34" t="s">
        <v>477</v>
      </c>
      <c r="D36" s="34" t="s">
        <v>477</v>
      </c>
      <c r="E36" s="34" t="s">
        <v>477</v>
      </c>
      <c r="F36" s="34" t="s">
        <v>477</v>
      </c>
      <c r="G36" s="37"/>
      <c r="H36" s="37"/>
      <c r="I36" s="33"/>
      <c r="J36" s="33"/>
    </row>
    <row r="37" spans="1:10" x14ac:dyDescent="0.25">
      <c r="A37" s="35" t="s">
        <v>410</v>
      </c>
      <c r="B37" s="247" t="s">
        <v>204</v>
      </c>
      <c r="C37" s="34" t="s">
        <v>477</v>
      </c>
      <c r="D37" s="34" t="s">
        <v>477</v>
      </c>
      <c r="E37" s="34" t="s">
        <v>477</v>
      </c>
      <c r="F37" s="34" t="s">
        <v>477</v>
      </c>
      <c r="G37" s="37"/>
      <c r="H37" s="37"/>
      <c r="I37" s="33"/>
      <c r="J37" s="33"/>
    </row>
    <row r="38" spans="1:10" x14ac:dyDescent="0.25">
      <c r="A38" s="35">
        <v>2</v>
      </c>
      <c r="B38" s="246" t="s">
        <v>203</v>
      </c>
      <c r="C38" s="34"/>
      <c r="D38" s="33"/>
      <c r="E38" s="33"/>
      <c r="F38" s="33"/>
      <c r="G38" s="33"/>
      <c r="H38" s="33"/>
      <c r="I38" s="33"/>
      <c r="J38" s="33"/>
    </row>
    <row r="39" spans="1:10" ht="65.25" customHeight="1" x14ac:dyDescent="0.25">
      <c r="A39" s="35" t="s">
        <v>202</v>
      </c>
      <c r="B39" s="247" t="s">
        <v>396</v>
      </c>
      <c r="C39" s="34">
        <v>2025</v>
      </c>
      <c r="D39" s="34">
        <f>C39</f>
        <v>2025</v>
      </c>
      <c r="E39" s="34">
        <f>C39</f>
        <v>2025</v>
      </c>
      <c r="F39" s="34">
        <f>C39</f>
        <v>2025</v>
      </c>
      <c r="G39" s="33"/>
      <c r="H39" s="33"/>
      <c r="I39" s="33"/>
      <c r="J39" s="33"/>
    </row>
    <row r="40" spans="1:10" ht="31.5" x14ac:dyDescent="0.25">
      <c r="A40" s="35" t="s">
        <v>201</v>
      </c>
      <c r="B40" s="247" t="s">
        <v>398</v>
      </c>
      <c r="C40" s="34" t="s">
        <v>484</v>
      </c>
      <c r="D40" s="34" t="s">
        <v>484</v>
      </c>
      <c r="E40" s="34" t="s">
        <v>484</v>
      </c>
      <c r="F40" s="34" t="s">
        <v>484</v>
      </c>
      <c r="G40" s="33"/>
      <c r="H40" s="33"/>
      <c r="I40" s="33"/>
      <c r="J40" s="33"/>
    </row>
    <row r="41" spans="1:10" ht="48.75" customHeight="1" x14ac:dyDescent="0.25">
      <c r="A41" s="35">
        <v>3</v>
      </c>
      <c r="B41" s="246" t="s">
        <v>473</v>
      </c>
      <c r="C41" s="34"/>
      <c r="D41" s="33"/>
      <c r="E41" s="33"/>
      <c r="F41" s="33"/>
      <c r="G41" s="33"/>
      <c r="H41" s="33"/>
      <c r="I41" s="33"/>
      <c r="J41" s="33"/>
    </row>
    <row r="42" spans="1:10" ht="31.5" x14ac:dyDescent="0.25">
      <c r="A42" s="35" t="s">
        <v>200</v>
      </c>
      <c r="B42" s="247" t="s">
        <v>397</v>
      </c>
      <c r="C42" s="34" t="s">
        <v>484</v>
      </c>
      <c r="D42" s="34" t="s">
        <v>484</v>
      </c>
      <c r="E42" s="34" t="s">
        <v>484</v>
      </c>
      <c r="F42" s="34" t="s">
        <v>484</v>
      </c>
      <c r="G42" s="33"/>
      <c r="H42" s="33"/>
      <c r="I42" s="33"/>
      <c r="J42" s="33"/>
    </row>
    <row r="43" spans="1:10" ht="31.5" x14ac:dyDescent="0.25">
      <c r="A43" s="35" t="s">
        <v>199</v>
      </c>
      <c r="B43" s="247" t="s">
        <v>198</v>
      </c>
      <c r="C43" s="34" t="s">
        <v>484</v>
      </c>
      <c r="D43" s="34" t="s">
        <v>484</v>
      </c>
      <c r="E43" s="34" t="s">
        <v>484</v>
      </c>
      <c r="F43" s="34" t="s">
        <v>484</v>
      </c>
      <c r="G43" s="33"/>
      <c r="H43" s="33"/>
      <c r="I43" s="33"/>
      <c r="J43" s="33"/>
    </row>
    <row r="44" spans="1:10" ht="31.5" x14ac:dyDescent="0.25">
      <c r="A44" s="35" t="s">
        <v>197</v>
      </c>
      <c r="B44" s="247" t="s">
        <v>196</v>
      </c>
      <c r="C44" s="34" t="s">
        <v>484</v>
      </c>
      <c r="D44" s="34" t="s">
        <v>484</v>
      </c>
      <c r="E44" s="34" t="s">
        <v>484</v>
      </c>
      <c r="F44" s="34" t="s">
        <v>484</v>
      </c>
      <c r="G44" s="33"/>
      <c r="H44" s="33"/>
      <c r="I44" s="33"/>
      <c r="J44" s="33"/>
    </row>
    <row r="45" spans="1:10" ht="80.25" customHeight="1" x14ac:dyDescent="0.25">
      <c r="A45" s="35" t="s">
        <v>195</v>
      </c>
      <c r="B45" s="247" t="s">
        <v>402</v>
      </c>
      <c r="C45" s="34" t="s">
        <v>477</v>
      </c>
      <c r="D45" s="34" t="s">
        <v>477</v>
      </c>
      <c r="E45" s="34" t="s">
        <v>477</v>
      </c>
      <c r="F45" s="34" t="s">
        <v>477</v>
      </c>
      <c r="G45" s="33"/>
      <c r="H45" s="33"/>
      <c r="I45" s="33"/>
      <c r="J45" s="33"/>
    </row>
    <row r="46" spans="1:10" ht="167.25" customHeight="1" x14ac:dyDescent="0.25">
      <c r="A46" s="35" t="s">
        <v>193</v>
      </c>
      <c r="B46" s="247" t="s">
        <v>400</v>
      </c>
      <c r="C46" s="34" t="s">
        <v>477</v>
      </c>
      <c r="D46" s="34" t="s">
        <v>477</v>
      </c>
      <c r="E46" s="34" t="s">
        <v>477</v>
      </c>
      <c r="F46" s="34" t="s">
        <v>477</v>
      </c>
      <c r="G46" s="33"/>
      <c r="H46" s="33"/>
      <c r="I46" s="33"/>
      <c r="J46" s="33"/>
    </row>
    <row r="47" spans="1:10" ht="31.5" x14ac:dyDescent="0.25">
      <c r="A47" s="35" t="s">
        <v>483</v>
      </c>
      <c r="B47" s="247" t="s">
        <v>194</v>
      </c>
      <c r="C47" s="34" t="s">
        <v>484</v>
      </c>
      <c r="D47" s="34" t="s">
        <v>484</v>
      </c>
      <c r="E47" s="34" t="s">
        <v>484</v>
      </c>
      <c r="F47" s="34" t="s">
        <v>484</v>
      </c>
      <c r="G47" s="33"/>
      <c r="H47" s="33"/>
      <c r="I47" s="33"/>
      <c r="J47" s="33"/>
    </row>
    <row r="48" spans="1:10" ht="31.5" x14ac:dyDescent="0.25">
      <c r="A48" s="35">
        <v>4</v>
      </c>
      <c r="B48" s="246" t="s">
        <v>192</v>
      </c>
      <c r="C48" s="33"/>
      <c r="D48" s="33"/>
      <c r="E48" s="33"/>
      <c r="F48" s="33"/>
      <c r="G48" s="33"/>
      <c r="H48" s="33"/>
      <c r="I48" s="33"/>
      <c r="J48" s="33"/>
    </row>
    <row r="49" spans="1:10" ht="31.5" x14ac:dyDescent="0.25">
      <c r="A49" s="35" t="s">
        <v>191</v>
      </c>
      <c r="B49" s="247" t="s">
        <v>190</v>
      </c>
      <c r="C49" s="34" t="s">
        <v>484</v>
      </c>
      <c r="D49" s="34" t="s">
        <v>484</v>
      </c>
      <c r="E49" s="34" t="s">
        <v>484</v>
      </c>
      <c r="F49" s="34" t="s">
        <v>484</v>
      </c>
      <c r="G49" s="33"/>
      <c r="H49" s="33"/>
      <c r="I49" s="33"/>
      <c r="J49" s="33"/>
    </row>
    <row r="50" spans="1:10" ht="86.25" customHeight="1" x14ac:dyDescent="0.25">
      <c r="A50" s="35" t="s">
        <v>189</v>
      </c>
      <c r="B50" s="247" t="s">
        <v>401</v>
      </c>
      <c r="C50" s="34">
        <v>2025</v>
      </c>
      <c r="D50" s="34">
        <f>C50</f>
        <v>2025</v>
      </c>
      <c r="E50" s="34">
        <f>C50</f>
        <v>2025</v>
      </c>
      <c r="F50" s="34">
        <f>C50</f>
        <v>2025</v>
      </c>
      <c r="G50" s="33"/>
      <c r="H50" s="33"/>
      <c r="I50" s="33"/>
      <c r="J50" s="33"/>
    </row>
    <row r="51" spans="1:10" ht="65.25" customHeight="1" x14ac:dyDescent="0.25">
      <c r="A51" s="35" t="s">
        <v>187</v>
      </c>
      <c r="B51" s="247" t="s">
        <v>403</v>
      </c>
      <c r="C51" s="34" t="s">
        <v>477</v>
      </c>
      <c r="D51" s="34" t="s">
        <v>477</v>
      </c>
      <c r="E51" s="34" t="s">
        <v>477</v>
      </c>
      <c r="F51" s="34" t="s">
        <v>477</v>
      </c>
      <c r="G51" s="33"/>
      <c r="H51" s="33"/>
      <c r="I51" s="33"/>
      <c r="J51" s="33"/>
    </row>
    <row r="52" spans="1:10" ht="64.5" customHeight="1" x14ac:dyDescent="0.25">
      <c r="A52" s="35" t="s">
        <v>185</v>
      </c>
      <c r="B52" s="247" t="s">
        <v>188</v>
      </c>
      <c r="C52" s="34">
        <f>C50</f>
        <v>2025</v>
      </c>
      <c r="D52" s="34">
        <f>C50</f>
        <v>2025</v>
      </c>
      <c r="E52" s="34">
        <f>C50</f>
        <v>2025</v>
      </c>
      <c r="F52" s="34">
        <f>C50</f>
        <v>2025</v>
      </c>
      <c r="G52" s="33"/>
      <c r="H52" s="33"/>
      <c r="I52" s="33"/>
      <c r="J52" s="33"/>
    </row>
    <row r="53" spans="1:10" ht="34.5" customHeight="1" x14ac:dyDescent="0.25">
      <c r="A53" s="35" t="s">
        <v>405</v>
      </c>
      <c r="B53" s="248" t="s">
        <v>404</v>
      </c>
      <c r="C53" s="34">
        <f>C50</f>
        <v>2025</v>
      </c>
      <c r="D53" s="34">
        <f>C50</f>
        <v>2025</v>
      </c>
      <c r="E53" s="34">
        <f>C50</f>
        <v>2025</v>
      </c>
      <c r="F53" s="34">
        <f>C50</f>
        <v>2025</v>
      </c>
      <c r="G53" s="33"/>
      <c r="H53" s="33"/>
      <c r="I53" s="33"/>
      <c r="J53" s="33"/>
    </row>
    <row r="54" spans="1:10" ht="35.25" customHeight="1" x14ac:dyDescent="0.25">
      <c r="A54" s="35" t="s">
        <v>485</v>
      </c>
      <c r="B54" s="247"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zoomScale="75" zoomScaleNormal="70" zoomScaleSheetLayoutView="75" workbookViewId="0">
      <selection activeCell="X1" sqref="X1"/>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1" t="s">
        <v>68</v>
      </c>
    </row>
    <row r="2" spans="1:21" ht="18.75" x14ac:dyDescent="0.3">
      <c r="U2" s="123" t="s">
        <v>10</v>
      </c>
    </row>
    <row r="3" spans="1:21" ht="18.75" x14ac:dyDescent="0.3">
      <c r="U3" s="123" t="s">
        <v>67</v>
      </c>
    </row>
    <row r="4" spans="1:21"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1" ht="18.75" x14ac:dyDescent="0.3">
      <c r="U5" s="123"/>
    </row>
    <row r="6" spans="1:21"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1" ht="18.75" x14ac:dyDescent="0.25">
      <c r="A7" s="124"/>
      <c r="B7" s="124"/>
      <c r="C7" s="124"/>
      <c r="D7" s="124"/>
      <c r="E7" s="124"/>
      <c r="F7" s="124"/>
      <c r="G7" s="124"/>
      <c r="H7" s="124"/>
      <c r="I7" s="124"/>
      <c r="J7" s="31"/>
      <c r="K7" s="31"/>
      <c r="L7" s="31"/>
      <c r="M7" s="31"/>
      <c r="N7" s="31"/>
      <c r="O7" s="31"/>
      <c r="P7" s="31"/>
      <c r="Q7" s="31"/>
      <c r="R7" s="31"/>
      <c r="S7" s="31"/>
      <c r="T7" s="31"/>
      <c r="U7" s="31"/>
    </row>
    <row r="8" spans="1:21" x14ac:dyDescent="0.25">
      <c r="A8" s="276" t="str">
        <f>'6.1. Паспорт сетевой график'!A9:J9</f>
        <v>Филиал ГУП СК «Ставэлектросеть» г. Михайловск</v>
      </c>
      <c r="B8" s="276"/>
      <c r="C8" s="276"/>
      <c r="D8" s="276"/>
      <c r="E8" s="276"/>
      <c r="F8" s="276"/>
      <c r="G8" s="276"/>
      <c r="H8" s="276"/>
      <c r="I8" s="276"/>
      <c r="J8" s="276"/>
      <c r="K8" s="276"/>
      <c r="L8" s="276"/>
      <c r="M8" s="276"/>
      <c r="N8" s="276"/>
      <c r="O8" s="276"/>
      <c r="P8" s="276"/>
      <c r="Q8" s="276"/>
      <c r="R8" s="276"/>
      <c r="S8" s="276"/>
      <c r="T8" s="276"/>
      <c r="U8" s="276"/>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18.75" x14ac:dyDescent="0.25">
      <c r="A10" s="124"/>
      <c r="B10" s="124"/>
      <c r="C10" s="124"/>
      <c r="D10" s="124"/>
      <c r="E10" s="124"/>
      <c r="F10" s="124"/>
      <c r="G10" s="124"/>
      <c r="H10" s="124"/>
      <c r="I10" s="124"/>
      <c r="J10" s="31"/>
      <c r="K10" s="31"/>
      <c r="L10" s="31"/>
      <c r="M10" s="31"/>
      <c r="N10" s="31"/>
      <c r="O10" s="31"/>
      <c r="P10" s="31"/>
      <c r="Q10" s="31"/>
      <c r="R10" s="31"/>
      <c r="S10" s="31"/>
      <c r="T10" s="31"/>
      <c r="U10" s="31"/>
    </row>
    <row r="11" spans="1:21" x14ac:dyDescent="0.25">
      <c r="A11" s="284">
        <f>'6.1. Паспорт сетевой график'!A12:J12</f>
        <v>380900793</v>
      </c>
      <c r="B11" s="284"/>
      <c r="C11" s="284"/>
      <c r="D11" s="284"/>
      <c r="E11" s="284"/>
      <c r="F11" s="284"/>
      <c r="G11" s="284"/>
      <c r="H11" s="284"/>
      <c r="I11" s="284"/>
      <c r="J11" s="284"/>
      <c r="K11" s="284"/>
      <c r="L11" s="284"/>
      <c r="M11" s="284"/>
      <c r="N11" s="284"/>
      <c r="O11" s="284"/>
      <c r="P11" s="284"/>
      <c r="Q11" s="284"/>
      <c r="R11" s="284"/>
      <c r="S11" s="284"/>
      <c r="T11" s="284"/>
      <c r="U11" s="284"/>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9" t="str">
        <f>'6.1. Паспорт сетевой график'!A15:J15</f>
        <v>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8" spans="1:24" x14ac:dyDescent="0.25">
      <c r="A18" s="392" t="s">
        <v>446</v>
      </c>
      <c r="B18" s="392"/>
      <c r="C18" s="392"/>
      <c r="D18" s="392"/>
      <c r="E18" s="392"/>
      <c r="F18" s="392"/>
      <c r="G18" s="392"/>
      <c r="H18" s="392"/>
      <c r="I18" s="392"/>
      <c r="J18" s="392"/>
      <c r="K18" s="392"/>
      <c r="L18" s="392"/>
      <c r="M18" s="392"/>
      <c r="N18" s="392"/>
      <c r="O18" s="392"/>
      <c r="P18" s="392"/>
      <c r="Q18" s="392"/>
      <c r="R18" s="392"/>
      <c r="S18" s="392"/>
      <c r="T18" s="392"/>
      <c r="U18" s="392"/>
    </row>
    <row r="20" spans="1:24" ht="33" customHeight="1" x14ac:dyDescent="0.25">
      <c r="A20" s="380" t="s">
        <v>184</v>
      </c>
      <c r="B20" s="380" t="s">
        <v>183</v>
      </c>
      <c r="C20" s="379" t="s">
        <v>182</v>
      </c>
      <c r="D20" s="379"/>
      <c r="E20" s="388" t="s">
        <v>181</v>
      </c>
      <c r="F20" s="388"/>
      <c r="G20" s="380" t="s">
        <v>180</v>
      </c>
      <c r="H20" s="397" t="s">
        <v>497</v>
      </c>
      <c r="I20" s="398"/>
      <c r="J20" s="398"/>
      <c r="K20" s="399"/>
      <c r="L20" s="397" t="s">
        <v>496</v>
      </c>
      <c r="M20" s="398"/>
      <c r="N20" s="398"/>
      <c r="O20" s="398"/>
      <c r="P20" s="397" t="s">
        <v>505</v>
      </c>
      <c r="Q20" s="398"/>
      <c r="R20" s="398"/>
      <c r="S20" s="398"/>
      <c r="T20" s="393" t="s">
        <v>179</v>
      </c>
      <c r="U20" s="394"/>
      <c r="V20" s="202"/>
      <c r="W20" s="202"/>
      <c r="X20" s="202"/>
    </row>
    <row r="21" spans="1:24" ht="99.75" customHeight="1" x14ac:dyDescent="0.25">
      <c r="A21" s="381"/>
      <c r="B21" s="381"/>
      <c r="C21" s="379"/>
      <c r="D21" s="379"/>
      <c r="E21" s="388"/>
      <c r="F21" s="388"/>
      <c r="G21" s="381"/>
      <c r="H21" s="379" t="s">
        <v>2</v>
      </c>
      <c r="I21" s="379"/>
      <c r="J21" s="379" t="s">
        <v>178</v>
      </c>
      <c r="K21" s="379"/>
      <c r="L21" s="379" t="s">
        <v>2</v>
      </c>
      <c r="M21" s="379"/>
      <c r="N21" s="379" t="s">
        <v>178</v>
      </c>
      <c r="O21" s="379"/>
      <c r="P21" s="379" t="s">
        <v>2</v>
      </c>
      <c r="Q21" s="379"/>
      <c r="R21" s="379" t="s">
        <v>178</v>
      </c>
      <c r="S21" s="379"/>
      <c r="T21" s="395"/>
      <c r="U21" s="396"/>
    </row>
    <row r="22" spans="1:24" ht="89.25" customHeight="1" x14ac:dyDescent="0.25">
      <c r="A22" s="382"/>
      <c r="B22" s="382"/>
      <c r="C22" s="112" t="s">
        <v>2</v>
      </c>
      <c r="D22" s="112" t="s">
        <v>174</v>
      </c>
      <c r="E22" s="29" t="s">
        <v>177</v>
      </c>
      <c r="F22" s="29" t="s">
        <v>176</v>
      </c>
      <c r="G22" s="382"/>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2.269312776</v>
      </c>
      <c r="E24" s="33"/>
      <c r="F24" s="33"/>
      <c r="G24" s="27"/>
      <c r="H24" s="203"/>
      <c r="I24" s="203"/>
      <c r="J24" s="203"/>
      <c r="K24" s="204"/>
      <c r="L24" s="27"/>
      <c r="M24" s="27"/>
      <c r="N24" s="203"/>
      <c r="O24" s="204"/>
      <c r="P24" s="27"/>
      <c r="Q24" s="27"/>
      <c r="R24" s="241">
        <v>2.269312776</v>
      </c>
      <c r="S24" s="231">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1.89109398</v>
      </c>
      <c r="E30" s="19"/>
      <c r="F30" s="19"/>
      <c r="G30" s="19"/>
      <c r="H30" s="19"/>
      <c r="I30" s="19"/>
      <c r="J30" s="19"/>
      <c r="K30" s="19"/>
      <c r="L30" s="10"/>
      <c r="M30" s="10"/>
      <c r="N30" s="10"/>
      <c r="O30" s="204"/>
      <c r="P30" s="19"/>
      <c r="Q30" s="19"/>
      <c r="R30" s="19">
        <v>1.89109398</v>
      </c>
      <c r="S30" s="231">
        <v>1</v>
      </c>
      <c r="T30" s="19"/>
      <c r="U30" s="33"/>
    </row>
    <row r="31" spans="1:24" x14ac:dyDescent="0.25">
      <c r="A31" s="25" t="s">
        <v>162</v>
      </c>
      <c r="B31" s="10" t="s">
        <v>161</v>
      </c>
      <c r="C31" s="24"/>
      <c r="D31" s="239">
        <f>16318/1000000</f>
        <v>1.6317999999999999E-2</v>
      </c>
      <c r="E31" s="111"/>
      <c r="F31" s="111"/>
      <c r="G31" s="10"/>
      <c r="H31" s="10"/>
      <c r="I31" s="10"/>
      <c r="J31" s="10"/>
      <c r="K31" s="10"/>
      <c r="L31" s="10"/>
      <c r="M31" s="10"/>
      <c r="N31" s="19"/>
      <c r="O31" s="19"/>
      <c r="P31" s="19"/>
      <c r="Q31" s="19"/>
      <c r="R31" s="19">
        <v>1.6317999999999999E-2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4"/>
      <c r="P32" s="19"/>
      <c r="Q32" s="19"/>
      <c r="R32" s="19"/>
      <c r="S32" s="19">
        <v>1</v>
      </c>
      <c r="T32" s="19"/>
      <c r="U32" s="33"/>
    </row>
    <row r="33" spans="1:21" x14ac:dyDescent="0.25">
      <c r="A33" s="25" t="s">
        <v>158</v>
      </c>
      <c r="B33" s="10" t="s">
        <v>157</v>
      </c>
      <c r="C33" s="24"/>
      <c r="D33" s="239">
        <f>1874775.98/1000000</f>
        <v>1.8747759799999999</v>
      </c>
      <c r="E33" s="19"/>
      <c r="F33" s="19"/>
      <c r="G33" s="19"/>
      <c r="H33" s="19"/>
      <c r="I33" s="19"/>
      <c r="J33" s="19"/>
      <c r="K33" s="19"/>
      <c r="L33" s="10"/>
      <c r="M33" s="10"/>
      <c r="N33" s="10"/>
      <c r="O33" s="204"/>
      <c r="P33" s="19"/>
      <c r="Q33" s="19"/>
      <c r="R33" s="239">
        <v>1.8747759799999999</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2">
        <v>0.82399999999999995</v>
      </c>
      <c r="E39" s="19"/>
      <c r="F39" s="19"/>
      <c r="G39" s="19"/>
      <c r="H39" s="19"/>
      <c r="I39" s="19"/>
      <c r="J39" s="19"/>
      <c r="K39" s="19"/>
      <c r="L39" s="10"/>
      <c r="M39" s="10"/>
      <c r="N39" s="19"/>
      <c r="O39" s="204"/>
      <c r="P39" s="19"/>
      <c r="Q39" s="19"/>
      <c r="R39" s="19">
        <v>0.82399999999999995</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0.82399999999999995</v>
      </c>
      <c r="E47" s="19"/>
      <c r="F47" s="19"/>
      <c r="G47" s="19"/>
      <c r="H47" s="19"/>
      <c r="I47" s="19"/>
      <c r="J47" s="19"/>
      <c r="K47" s="19"/>
      <c r="L47" s="10"/>
      <c r="M47" s="10"/>
      <c r="N47" s="19"/>
      <c r="O47" s="19"/>
      <c r="P47" s="19"/>
      <c r="Q47" s="19"/>
      <c r="R47" s="19">
        <v>0.82399999999999995</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1.89109398</v>
      </c>
      <c r="E52" s="19"/>
      <c r="F52" s="19"/>
      <c r="G52" s="19"/>
      <c r="H52" s="19"/>
      <c r="I52" s="19"/>
      <c r="J52" s="205"/>
      <c r="K52" s="19"/>
      <c r="L52" s="10"/>
      <c r="M52" s="10"/>
      <c r="N52" s="10"/>
      <c r="O52" s="19"/>
      <c r="P52" s="19"/>
      <c r="Q52" s="19"/>
      <c r="R52" s="19">
        <v>1.89109398</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402"/>
      <c r="C66" s="402"/>
      <c r="D66" s="402"/>
      <c r="E66" s="402"/>
      <c r="F66" s="402"/>
      <c r="G66" s="402"/>
      <c r="H66" s="402"/>
      <c r="I66" s="402"/>
      <c r="J66" s="115"/>
      <c r="K66" s="115"/>
      <c r="L66" s="16"/>
      <c r="M66" s="16"/>
      <c r="N66" s="16"/>
      <c r="O66" s="16"/>
      <c r="P66" s="16"/>
      <c r="Q66" s="16"/>
      <c r="R66" s="16"/>
      <c r="S66" s="16"/>
      <c r="T66" s="16"/>
    </row>
    <row r="68" spans="1:20" ht="50.25" customHeight="1" x14ac:dyDescent="0.25">
      <c r="B68" s="403"/>
      <c r="C68" s="403"/>
      <c r="D68" s="403"/>
      <c r="E68" s="403"/>
      <c r="F68" s="403"/>
      <c r="G68" s="403"/>
      <c r="H68" s="403"/>
      <c r="I68" s="403"/>
      <c r="J68" s="116"/>
      <c r="K68" s="116"/>
    </row>
    <row r="70" spans="1:20" ht="36.75" customHeight="1" x14ac:dyDescent="0.25">
      <c r="B70" s="402"/>
      <c r="C70" s="402"/>
      <c r="D70" s="402"/>
      <c r="E70" s="402"/>
      <c r="F70" s="402"/>
      <c r="G70" s="402"/>
      <c r="H70" s="402"/>
      <c r="I70" s="402"/>
      <c r="J70" s="115"/>
      <c r="K70" s="115"/>
    </row>
    <row r="71" spans="1:20" x14ac:dyDescent="0.25">
      <c r="B71" s="15"/>
      <c r="C71" s="15"/>
      <c r="D71" s="15"/>
      <c r="E71" s="15"/>
      <c r="F71" s="15"/>
      <c r="N71" s="14"/>
    </row>
    <row r="72" spans="1:20" ht="51" customHeight="1" x14ac:dyDescent="0.25">
      <c r="B72" s="402"/>
      <c r="C72" s="402"/>
      <c r="D72" s="402"/>
      <c r="E72" s="402"/>
      <c r="F72" s="402"/>
      <c r="G72" s="402"/>
      <c r="H72" s="402"/>
      <c r="I72" s="402"/>
      <c r="J72" s="115"/>
      <c r="K72" s="115"/>
      <c r="N72" s="14"/>
    </row>
    <row r="73" spans="1:20" ht="32.25" customHeight="1" x14ac:dyDescent="0.25">
      <c r="B73" s="403"/>
      <c r="C73" s="403"/>
      <c r="D73" s="403"/>
      <c r="E73" s="403"/>
      <c r="F73" s="403"/>
      <c r="G73" s="403"/>
      <c r="H73" s="403"/>
      <c r="I73" s="403"/>
      <c r="J73" s="116"/>
      <c r="K73" s="116"/>
    </row>
    <row r="74" spans="1:20" ht="51.75" customHeight="1" x14ac:dyDescent="0.25">
      <c r="B74" s="402"/>
      <c r="C74" s="402"/>
      <c r="D74" s="402"/>
      <c r="E74" s="402"/>
      <c r="F74" s="402"/>
      <c r="G74" s="402"/>
      <c r="H74" s="402"/>
      <c r="I74" s="402"/>
      <c r="J74" s="115"/>
      <c r="K74" s="115"/>
    </row>
    <row r="75" spans="1:20" ht="21.75" customHeight="1" x14ac:dyDescent="0.25">
      <c r="B75" s="400"/>
      <c r="C75" s="400"/>
      <c r="D75" s="400"/>
      <c r="E75" s="400"/>
      <c r="F75" s="400"/>
      <c r="G75" s="400"/>
      <c r="H75" s="400"/>
      <c r="I75" s="400"/>
      <c r="J75" s="113"/>
      <c r="K75" s="113"/>
      <c r="L75" s="12"/>
      <c r="M75" s="12"/>
    </row>
    <row r="76" spans="1:20" ht="23.25" customHeight="1" x14ac:dyDescent="0.25">
      <c r="B76" s="12"/>
      <c r="C76" s="12"/>
      <c r="D76" s="12"/>
      <c r="E76" s="12"/>
      <c r="F76" s="12"/>
    </row>
    <row r="77" spans="1:20" ht="18.75" customHeight="1" x14ac:dyDescent="0.25">
      <c r="B77" s="401"/>
      <c r="C77" s="401"/>
      <c r="D77" s="401"/>
      <c r="E77" s="401"/>
      <c r="F77" s="401"/>
      <c r="G77" s="401"/>
      <c r="H77" s="401"/>
      <c r="I77" s="401"/>
      <c r="J77" s="114"/>
      <c r="K77" s="11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70" zoomScaleSheetLayoutView="70" workbookViewId="0">
      <selection activeCell="AV32" sqref="AV32"/>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6" width="17.140625" style="4" customWidth="1"/>
    <col min="17" max="17" width="15.5703125" style="4" customWidth="1"/>
    <col min="18" max="18" width="18" style="4" customWidth="1"/>
    <col min="19" max="20" width="9.7109375" style="4" customWidth="1"/>
    <col min="21" max="21" width="11.42578125" style="4" customWidth="1"/>
    <col min="22" max="22" width="10.85546875" style="4" customWidth="1"/>
    <col min="23" max="23" width="14.140625" style="4" customWidth="1"/>
    <col min="24" max="24" width="13.85546875" style="4" customWidth="1"/>
    <col min="25" max="25" width="13.5703125" style="4" customWidth="1"/>
    <col min="26" max="26" width="7.7109375" style="4" customWidth="1"/>
    <col min="27" max="27" width="17.140625" style="4" customWidth="1"/>
    <col min="28" max="28" width="18" style="4" customWidth="1"/>
    <col min="29" max="29" width="17.8554687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1.140625" style="4" customWidth="1"/>
    <col min="43" max="43" width="10.140625" style="4" customWidth="1"/>
    <col min="44" max="44" width="16.28515625" style="4" customWidth="1"/>
    <col min="45" max="45" width="15.5703125" style="4" customWidth="1"/>
    <col min="46" max="46" width="17.140625" style="4" customWidth="1"/>
    <col min="47" max="47" width="12.85546875" style="4" customWidth="1"/>
    <col min="48" max="48" width="20.7109375" style="219" customWidth="1"/>
    <col min="49" max="16384" width="9.140625" style="4"/>
  </cols>
  <sheetData>
    <row r="1" spans="1:48" x14ac:dyDescent="0.25">
      <c r="AV1" s="120" t="s">
        <v>68</v>
      </c>
    </row>
    <row r="2" spans="1:48" x14ac:dyDescent="0.25">
      <c r="AV2" s="9" t="s">
        <v>10</v>
      </c>
    </row>
    <row r="3" spans="1:48" x14ac:dyDescent="0.25">
      <c r="AV3" s="9" t="s">
        <v>67</v>
      </c>
    </row>
    <row r="4" spans="1:48" x14ac:dyDescent="0.25">
      <c r="AV4" s="9"/>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x14ac:dyDescent="0.25">
      <c r="AV6" s="9"/>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 x14ac:dyDescent="0.25">
      <c r="A9" s="276" t="str">
        <f>'6.2. Паспорт фин осв ввод'!A8:U8</f>
        <v>Филиал ГУП СК «Ставэлектросеть» г. Михайловск</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x14ac:dyDescent="0.25">
      <c r="A12" s="284">
        <f>'6.2. Паспорт фин осв ввод'!A11:U11</f>
        <v>380900793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69" t="str">
        <f>'6.2. Паспорт фин осв ввод'!A14:U14</f>
        <v>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ht="15"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ht="15"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ht="15"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ht="15" x14ac:dyDescent="0.25">
      <c r="A21" s="404" t="s">
        <v>459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405" t="s">
        <v>52</v>
      </c>
      <c r="B22" s="408" t="s">
        <v>24</v>
      </c>
      <c r="C22" s="405" t="s">
        <v>51</v>
      </c>
      <c r="D22" s="405" t="s">
        <v>50</v>
      </c>
      <c r="E22" s="411" t="s">
        <v>470</v>
      </c>
      <c r="F22" s="412"/>
      <c r="G22" s="412"/>
      <c r="H22" s="412"/>
      <c r="I22" s="412"/>
      <c r="J22" s="412"/>
      <c r="K22" s="412"/>
      <c r="L22" s="413"/>
      <c r="M22" s="405" t="s">
        <v>49</v>
      </c>
      <c r="N22" s="405" t="s">
        <v>48</v>
      </c>
      <c r="O22" s="405" t="s">
        <v>47</v>
      </c>
      <c r="P22" s="414" t="s">
        <v>234</v>
      </c>
      <c r="Q22" s="414" t="s">
        <v>46</v>
      </c>
      <c r="R22" s="414" t="s">
        <v>45</v>
      </c>
      <c r="S22" s="414" t="s">
        <v>44</v>
      </c>
      <c r="T22" s="414"/>
      <c r="U22" s="415" t="s">
        <v>43</v>
      </c>
      <c r="V22" s="415" t="s">
        <v>42</v>
      </c>
      <c r="W22" s="414" t="s">
        <v>41</v>
      </c>
      <c r="X22" s="414" t="s">
        <v>40</v>
      </c>
      <c r="Y22" s="414" t="s">
        <v>39</v>
      </c>
      <c r="Z22" s="426"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4" t="s">
        <v>25</v>
      </c>
    </row>
    <row r="23" spans="1:48" ht="64.5" customHeight="1" x14ac:dyDescent="0.25">
      <c r="A23" s="406"/>
      <c r="B23" s="409"/>
      <c r="C23" s="406"/>
      <c r="D23" s="406"/>
      <c r="E23" s="418" t="s">
        <v>23</v>
      </c>
      <c r="F23" s="420" t="s">
        <v>121</v>
      </c>
      <c r="G23" s="420" t="s">
        <v>120</v>
      </c>
      <c r="H23" s="420" t="s">
        <v>119</v>
      </c>
      <c r="I23" s="424" t="s">
        <v>383</v>
      </c>
      <c r="J23" s="424" t="s">
        <v>384</v>
      </c>
      <c r="K23" s="424" t="s">
        <v>385</v>
      </c>
      <c r="L23" s="420" t="s">
        <v>79</v>
      </c>
      <c r="M23" s="406"/>
      <c r="N23" s="406"/>
      <c r="O23" s="406"/>
      <c r="P23" s="414"/>
      <c r="Q23" s="414"/>
      <c r="R23" s="414"/>
      <c r="S23" s="422" t="s">
        <v>2</v>
      </c>
      <c r="T23" s="422"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4"/>
    </row>
    <row r="24" spans="1:48" ht="96.75" customHeight="1" x14ac:dyDescent="0.25">
      <c r="A24" s="407"/>
      <c r="B24" s="410"/>
      <c r="C24" s="407"/>
      <c r="D24" s="407"/>
      <c r="E24" s="419"/>
      <c r="F24" s="421"/>
      <c r="G24" s="421"/>
      <c r="H24" s="421"/>
      <c r="I24" s="425"/>
      <c r="J24" s="425"/>
      <c r="K24" s="425"/>
      <c r="L24" s="421"/>
      <c r="M24" s="407"/>
      <c r="N24" s="407"/>
      <c r="O24" s="407"/>
      <c r="P24" s="414"/>
      <c r="Q24" s="414"/>
      <c r="R24" s="414"/>
      <c r="S24" s="423"/>
      <c r="T24" s="423"/>
      <c r="U24" s="415"/>
      <c r="V24" s="415"/>
      <c r="W24" s="414"/>
      <c r="X24" s="414"/>
      <c r="Y24" s="414"/>
      <c r="Z24" s="414"/>
      <c r="AA24" s="414"/>
      <c r="AB24" s="414"/>
      <c r="AC24" s="414"/>
      <c r="AD24" s="414"/>
      <c r="AE24" s="414"/>
      <c r="AF24" s="117" t="s">
        <v>13</v>
      </c>
      <c r="AG24" s="117" t="s">
        <v>12</v>
      </c>
      <c r="AH24" s="75" t="s">
        <v>2</v>
      </c>
      <c r="AI24" s="75" t="s">
        <v>11</v>
      </c>
      <c r="AJ24" s="407"/>
      <c r="AK24" s="407"/>
      <c r="AL24" s="407"/>
      <c r="AM24" s="407"/>
      <c r="AN24" s="407"/>
      <c r="AO24" s="407"/>
      <c r="AP24" s="407"/>
      <c r="AQ24" s="417"/>
      <c r="AR24" s="414"/>
      <c r="AS24" s="414"/>
      <c r="AT24" s="414"/>
      <c r="AU24" s="414"/>
      <c r="AV24" s="414"/>
    </row>
    <row r="25" spans="1:48" s="208" customFormat="1" x14ac:dyDescent="0.2">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7">
        <f t="shared" ref="AV25" si="40">AU25+1</f>
        <v>49</v>
      </c>
    </row>
    <row r="26" spans="1:48" s="218" customFormat="1" ht="87.75" customHeight="1" x14ac:dyDescent="0.25">
      <c r="A26" s="209">
        <v>1</v>
      </c>
      <c r="B26" s="210" t="s">
        <v>493</v>
      </c>
      <c r="C26" s="210" t="s">
        <v>486</v>
      </c>
      <c r="D26" s="209">
        <v>2025</v>
      </c>
      <c r="E26" s="209">
        <v>1</v>
      </c>
      <c r="F26" s="209"/>
      <c r="G26" s="211"/>
      <c r="H26" s="209"/>
      <c r="I26" s="212">
        <v>0.82399999999999995</v>
      </c>
      <c r="J26" s="209"/>
      <c r="K26" s="209"/>
      <c r="L26" s="209"/>
      <c r="M26" s="213"/>
      <c r="N26" s="210"/>
      <c r="O26" s="210"/>
      <c r="P26" s="214"/>
      <c r="Q26" s="215" t="s">
        <v>514</v>
      </c>
      <c r="R26" s="214"/>
      <c r="S26" s="213"/>
      <c r="T26" s="213"/>
      <c r="U26" s="209"/>
      <c r="V26" s="209"/>
      <c r="W26" s="213"/>
      <c r="X26" s="214"/>
      <c r="Y26" s="213"/>
      <c r="Z26" s="216"/>
      <c r="AA26" s="214"/>
      <c r="AB26" s="214"/>
      <c r="AC26" s="215"/>
      <c r="AD26" s="214"/>
      <c r="AE26" s="214"/>
      <c r="AF26" s="209"/>
      <c r="AG26" s="213"/>
      <c r="AH26" s="216"/>
      <c r="AI26" s="216"/>
      <c r="AJ26" s="216"/>
      <c r="AK26" s="216"/>
      <c r="AL26" s="213"/>
      <c r="AM26" s="213"/>
      <c r="AN26" s="216"/>
      <c r="AO26" s="210"/>
      <c r="AP26" s="216"/>
      <c r="AQ26" s="216"/>
      <c r="AR26" s="216"/>
      <c r="AS26" s="216"/>
      <c r="AT26" s="216"/>
      <c r="AU26" s="213"/>
      <c r="AV26" s="217" t="s">
        <v>515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5" zoomScaleNormal="90" zoomScaleSheetLayoutView="95" workbookViewId="0">
      <selection activeCell="B31" sqref="B31"/>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1" t="s">
        <v>68</v>
      </c>
    </row>
    <row r="2" spans="1:8" ht="18.75" x14ac:dyDescent="0.3">
      <c r="B2" s="123" t="s">
        <v>10</v>
      </c>
    </row>
    <row r="3" spans="1:8" ht="18.75" x14ac:dyDescent="0.3">
      <c r="B3" s="123" t="s">
        <v>475</v>
      </c>
    </row>
    <row r="4" spans="1:8" x14ac:dyDescent="0.25">
      <c r="B4" s="9"/>
    </row>
    <row r="5" spans="1:8" ht="18.75" x14ac:dyDescent="0.3">
      <c r="A5" s="427" t="str">
        <f>'1. паспорт местоположение'!A5:C5</f>
        <v>Год раскрытия информации: 2025 год</v>
      </c>
      <c r="B5" s="427"/>
      <c r="C5" s="32"/>
      <c r="D5" s="32"/>
      <c r="E5" s="32"/>
      <c r="F5" s="32"/>
      <c r="G5" s="32"/>
      <c r="H5" s="32"/>
    </row>
    <row r="6" spans="1:8" ht="18.75" x14ac:dyDescent="0.3">
      <c r="A6" s="118"/>
      <c r="B6" s="118"/>
      <c r="C6" s="118"/>
      <c r="D6" s="118"/>
      <c r="E6" s="118"/>
      <c r="F6" s="118"/>
      <c r="G6" s="118"/>
      <c r="H6" s="118"/>
    </row>
    <row r="7" spans="1:8" ht="18.75" x14ac:dyDescent="0.25">
      <c r="A7" s="267" t="s">
        <v>9</v>
      </c>
      <c r="B7" s="267"/>
      <c r="C7" s="124"/>
      <c r="D7" s="124"/>
      <c r="E7" s="124"/>
      <c r="F7" s="124"/>
      <c r="G7" s="124"/>
      <c r="H7" s="124"/>
    </row>
    <row r="8" spans="1:8" ht="18.75" x14ac:dyDescent="0.25">
      <c r="A8" s="124"/>
      <c r="B8" s="124"/>
      <c r="C8" s="124"/>
      <c r="D8" s="124"/>
      <c r="E8" s="124"/>
      <c r="F8" s="124"/>
      <c r="G8" s="124"/>
      <c r="H8" s="124"/>
    </row>
    <row r="9" spans="1:8" x14ac:dyDescent="0.25">
      <c r="A9" s="276" t="str">
        <f>'7. Паспорт отчет о закупке'!A9:AV9</f>
        <v>Филиал ГУП СК «Ставэлектросеть» г. Михайловск</v>
      </c>
      <c r="B9" s="276"/>
      <c r="C9" s="127"/>
      <c r="D9" s="127"/>
      <c r="E9" s="127"/>
      <c r="F9" s="127"/>
      <c r="G9" s="127"/>
      <c r="H9" s="127"/>
    </row>
    <row r="10" spans="1:8" x14ac:dyDescent="0.25">
      <c r="A10" s="264" t="s">
        <v>8</v>
      </c>
      <c r="B10" s="264"/>
      <c r="C10" s="128"/>
      <c r="D10" s="128"/>
      <c r="E10" s="128"/>
      <c r="F10" s="128"/>
      <c r="G10" s="128"/>
      <c r="H10" s="128"/>
    </row>
    <row r="11" spans="1:8" ht="18.75" x14ac:dyDescent="0.25">
      <c r="A11" s="124"/>
      <c r="B11" s="124"/>
      <c r="C11" s="124"/>
      <c r="D11" s="124"/>
      <c r="E11" s="124"/>
      <c r="F11" s="124"/>
      <c r="G11" s="124"/>
      <c r="H11" s="124"/>
    </row>
    <row r="12" spans="1:8" ht="21.75" customHeight="1" x14ac:dyDescent="0.25">
      <c r="A12" s="284">
        <f>'7. Паспорт отчет о закупке'!A12:AV12</f>
        <v>380900793</v>
      </c>
      <c r="B12" s="284"/>
      <c r="C12" s="127"/>
      <c r="D12" s="127"/>
      <c r="E12" s="127"/>
      <c r="F12" s="127"/>
      <c r="G12" s="127"/>
      <c r="H12" s="127"/>
    </row>
    <row r="13" spans="1:8" x14ac:dyDescent="0.25">
      <c r="A13" s="264" t="s">
        <v>7</v>
      </c>
      <c r="B13" s="264"/>
      <c r="C13" s="128"/>
      <c r="D13" s="128"/>
      <c r="E13" s="128"/>
      <c r="F13" s="128"/>
      <c r="G13" s="128"/>
      <c r="H13" s="128"/>
    </row>
    <row r="14" spans="1:8" ht="14.25" customHeight="1" x14ac:dyDescent="0.25">
      <c r="A14" s="1"/>
      <c r="B14" s="1"/>
      <c r="C14" s="1"/>
      <c r="D14" s="1"/>
      <c r="E14" s="1"/>
      <c r="F14" s="1"/>
      <c r="G14" s="1"/>
      <c r="H14" s="1"/>
    </row>
    <row r="15" spans="1:8" ht="29.25" customHeight="1" x14ac:dyDescent="0.25">
      <c r="A15" s="433" t="str">
        <f>'7. Паспорт отчет о закупке'!A15:AV15</f>
        <v>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v>
      </c>
      <c r="B15" s="433"/>
      <c r="C15" s="127"/>
      <c r="D15" s="127"/>
      <c r="E15" s="127"/>
      <c r="F15" s="127"/>
      <c r="G15" s="127"/>
      <c r="H15" s="127"/>
    </row>
    <row r="16" spans="1:8" x14ac:dyDescent="0.25">
      <c r="A16" s="264" t="s">
        <v>6</v>
      </c>
      <c r="B16" s="264"/>
      <c r="C16" s="128"/>
      <c r="D16" s="128"/>
      <c r="E16" s="128"/>
      <c r="F16" s="128"/>
      <c r="G16" s="128"/>
      <c r="H16" s="128"/>
    </row>
    <row r="17" spans="1:2" x14ac:dyDescent="0.25">
      <c r="B17" s="51"/>
    </row>
    <row r="18" spans="1:2" ht="24" customHeight="1" x14ac:dyDescent="0.25">
      <c r="A18" s="431" t="s">
        <v>460</v>
      </c>
      <c r="B18" s="432"/>
    </row>
    <row r="19" spans="1:2" x14ac:dyDescent="0.25">
      <c r="B19" s="9"/>
    </row>
    <row r="20" spans="1:2" ht="16.5" thickBot="1" x14ac:dyDescent="0.3">
      <c r="B20" s="52"/>
    </row>
    <row r="21" spans="1:2" s="95" customFormat="1" ht="63.75" customHeight="1" thickBot="1" x14ac:dyDescent="0.3">
      <c r="A21" s="94" t="s">
        <v>335</v>
      </c>
      <c r="B21" s="228" t="str">
        <f>A15</f>
        <v>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v>
      </c>
    </row>
    <row r="22" spans="1:2" ht="18" customHeight="1" thickBot="1" x14ac:dyDescent="0.3">
      <c r="A22" s="53" t="s">
        <v>336</v>
      </c>
      <c r="B22" s="54" t="s">
        <v>516</v>
      </c>
    </row>
    <row r="23" spans="1:2" ht="16.5" thickBot="1" x14ac:dyDescent="0.3">
      <c r="A23" s="53" t="s">
        <v>316</v>
      </c>
      <c r="B23" s="55" t="s">
        <v>490</v>
      </c>
    </row>
    <row r="24" spans="1:2" ht="81.75" customHeight="1" thickBot="1" x14ac:dyDescent="0.3">
      <c r="A24" s="94" t="s">
        <v>337</v>
      </c>
      <c r="B24" s="224" t="str">
        <f>'1. паспорт местоположение'!C40</f>
        <v xml:space="preserve">Строительство участка ВЛ-10 кВ Ф-215 п/ст."Радиозавод" от ТП-32/215 до ТП-33/215 (по ТУ №№ 482/2024/МИХ, 483/2024/МИХ, 484/2024/МИХ, 490/2024/МИХ, 491/2024/МИХ, 492/2024/МИХ, 493/2024/МИХ, 494/2024/МИХ, 495/2024/МИХ, 496/2024/МИХ от 23.04.2024 г.): Провод СИП-3 1х70 , протяженностью 0,824 км, опора ж/б - 23 шт.
</v>
      </c>
    </row>
    <row r="25" spans="1:2" ht="16.5" thickBot="1" x14ac:dyDescent="0.3">
      <c r="A25" s="56" t="s">
        <v>338</v>
      </c>
      <c r="B25" s="54" t="s">
        <v>506</v>
      </c>
    </row>
    <row r="26" spans="1:2" ht="16.5" thickBot="1" x14ac:dyDescent="0.3">
      <c r="A26" s="57" t="s">
        <v>339</v>
      </c>
      <c r="B26" s="58" t="s">
        <v>479</v>
      </c>
    </row>
    <row r="27" spans="1:2" s="93" customFormat="1" ht="18" customHeight="1" thickBot="1" x14ac:dyDescent="0.3">
      <c r="A27" s="92" t="s">
        <v>508</v>
      </c>
      <c r="B27" s="220">
        <f>'1. паспорт местоположение'!C48</f>
        <v>2.269312776</v>
      </c>
    </row>
    <row r="28" spans="1:2" ht="16.5" thickBot="1" x14ac:dyDescent="0.3">
      <c r="A28" s="60" t="s">
        <v>340</v>
      </c>
      <c r="B28" s="60" t="str">
        <f>'7. Паспорт отчет о закупке'!Q26</f>
        <v>Локально сметный расчет № 89</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507</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24" customHeight="1"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0" t="s">
        <v>499</v>
      </c>
    </row>
    <row r="58" spans="1:2" x14ac:dyDescent="0.25">
      <c r="A58" s="63" t="s">
        <v>361</v>
      </c>
      <c r="B58" s="63"/>
    </row>
    <row r="59" spans="1:2" x14ac:dyDescent="0.25">
      <c r="A59" s="232" t="s">
        <v>362</v>
      </c>
      <c r="B59" s="234"/>
    </row>
    <row r="60" spans="1:2" ht="16.5" thickBot="1" x14ac:dyDescent="0.3">
      <c r="A60" s="225" t="s">
        <v>495</v>
      </c>
      <c r="B60" s="233" t="s">
        <v>518</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6"/>
    </row>
    <row r="67" spans="1:2" s="95" customFormat="1" ht="20.25" customHeight="1" thickBot="1" x14ac:dyDescent="0.3">
      <c r="A67" s="229" t="s">
        <v>368</v>
      </c>
      <c r="B67" s="244" t="s">
        <v>517</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229" t="s">
        <v>373</v>
      </c>
      <c r="B72" s="68"/>
    </row>
    <row r="73" spans="1:2" ht="28.5" x14ac:dyDescent="0.25">
      <c r="A73" s="59" t="s">
        <v>374</v>
      </c>
      <c r="B73" s="428"/>
    </row>
    <row r="74" spans="1:2" x14ac:dyDescent="0.25">
      <c r="A74" s="63" t="s">
        <v>375</v>
      </c>
      <c r="B74" s="429"/>
    </row>
    <row r="75" spans="1:2" x14ac:dyDescent="0.25">
      <c r="A75" s="63" t="s">
        <v>376</v>
      </c>
      <c r="B75" s="429"/>
    </row>
    <row r="76" spans="1:2" x14ac:dyDescent="0.25">
      <c r="A76" s="63" t="s">
        <v>377</v>
      </c>
      <c r="B76" s="429"/>
    </row>
    <row r="77" spans="1:2" x14ac:dyDescent="0.25">
      <c r="A77" s="63" t="s">
        <v>378</v>
      </c>
      <c r="B77" s="429"/>
    </row>
    <row r="78" spans="1:2" ht="16.5" thickBot="1" x14ac:dyDescent="0.3">
      <c r="A78" s="70" t="s">
        <v>379</v>
      </c>
      <c r="B78" s="430"/>
    </row>
    <row r="81" spans="1:2" x14ac:dyDescent="0.25">
      <c r="A81" s="71"/>
      <c r="B81" s="72"/>
    </row>
    <row r="82" spans="1:2" x14ac:dyDescent="0.25">
      <c r="B82" s="73"/>
    </row>
    <row r="83" spans="1:2" x14ac:dyDescent="0.25">
      <c r="B83" s="74"/>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2025-04-12T05:39:54Z</dcterms:modified>
</cp:coreProperties>
</file>